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1\Desktop\Документы Думы\8 созыв\18 сессия 25.06.2026\ПРОЕКТЫ\Отчет об исполнении 2025\доходы 2025\"/>
    </mc:Choice>
  </mc:AlternateContent>
  <xr:revisionPtr revIDLastSave="0" documentId="13_ncr:1_{283DB0BF-EE03-467D-BBF6-CFFD66FA9EDE}" xr6:coauthVersionLast="47" xr6:coauthVersionMax="47" xr10:uidLastSave="{00000000-0000-0000-0000-000000000000}"/>
  <bookViews>
    <workbookView xWindow="-120" yWindow="-120" windowWidth="29040" windowHeight="15840" tabRatio="500" xr2:uid="{00000000-000D-0000-FFFF-FFFF00000000}"/>
  </bookViews>
  <sheets>
    <sheet name="Документ" sheetId="1" r:id="rId1"/>
  </sheets>
  <definedNames>
    <definedName name="_xlnm.Print_Titles" localSheetId="0">Документ!$6:$6</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CalcA1ExcelA1"/>
    </ext>
  </extLst>
</workbook>
</file>

<file path=xl/calcChain.xml><?xml version="1.0" encoding="utf-8"?>
<calcChain xmlns="http://schemas.openxmlformats.org/spreadsheetml/2006/main">
  <c r="H127" i="1" l="1"/>
  <c r="H126" i="1"/>
  <c r="G125" i="1"/>
  <c r="F125" i="1"/>
  <c r="H124" i="1"/>
  <c r="H123" i="1"/>
  <c r="H122" i="1"/>
  <c r="H121" i="1"/>
  <c r="G120" i="1"/>
  <c r="F120" i="1"/>
  <c r="H119" i="1"/>
  <c r="H118" i="1"/>
  <c r="H117" i="1"/>
  <c r="H116" i="1"/>
  <c r="H115" i="1"/>
  <c r="H114" i="1"/>
  <c r="H113" i="1"/>
  <c r="H112" i="1"/>
  <c r="H111" i="1"/>
  <c r="H110" i="1"/>
  <c r="G109" i="1"/>
  <c r="F109" i="1"/>
  <c r="H108" i="1"/>
  <c r="G107" i="1"/>
  <c r="F107" i="1"/>
  <c r="H106" i="1"/>
  <c r="H105" i="1"/>
  <c r="G104" i="1"/>
  <c r="F104" i="1"/>
  <c r="H103" i="1"/>
  <c r="G102" i="1"/>
  <c r="F102" i="1"/>
  <c r="G101" i="1"/>
  <c r="F101" i="1"/>
  <c r="H100" i="1"/>
  <c r="H99" i="1"/>
  <c r="H98" i="1"/>
  <c r="G97" i="1"/>
  <c r="F97" i="1"/>
  <c r="G93" i="1"/>
  <c r="F93" i="1"/>
  <c r="G92" i="1"/>
  <c r="F92" i="1"/>
  <c r="H91" i="1"/>
  <c r="G90" i="1"/>
  <c r="F90" i="1"/>
  <c r="H89" i="1"/>
  <c r="G88" i="1"/>
  <c r="F88" i="1"/>
  <c r="H87" i="1"/>
  <c r="G86" i="1"/>
  <c r="F86" i="1"/>
  <c r="H85" i="1"/>
  <c r="G84" i="1"/>
  <c r="F84" i="1"/>
  <c r="H83" i="1"/>
  <c r="H82" i="1"/>
  <c r="H81" i="1"/>
  <c r="H80" i="1"/>
  <c r="H79" i="1"/>
  <c r="H78" i="1"/>
  <c r="H77" i="1"/>
  <c r="H76" i="1"/>
  <c r="H75" i="1"/>
  <c r="H74" i="1"/>
  <c r="H73" i="1"/>
  <c r="H72" i="1"/>
  <c r="H71" i="1"/>
  <c r="G70" i="1"/>
  <c r="F70" i="1"/>
  <c r="H68" i="1"/>
  <c r="G67" i="1"/>
  <c r="F67" i="1"/>
  <c r="G66" i="1"/>
  <c r="F66" i="1"/>
  <c r="H65" i="1"/>
  <c r="G64" i="1"/>
  <c r="F64" i="1"/>
  <c r="G63" i="1"/>
  <c r="F63" i="1"/>
  <c r="H62" i="1"/>
  <c r="H61" i="1"/>
  <c r="H60" i="1"/>
  <c r="H59" i="1"/>
  <c r="H58" i="1"/>
  <c r="G57" i="1"/>
  <c r="F57" i="1"/>
  <c r="G56" i="1"/>
  <c r="F56" i="1"/>
  <c r="H55" i="1"/>
  <c r="H54" i="1"/>
  <c r="H53" i="1"/>
  <c r="G52" i="1"/>
  <c r="F52" i="1"/>
  <c r="H51" i="1"/>
  <c r="G50" i="1"/>
  <c r="F50" i="1"/>
  <c r="H49" i="1"/>
  <c r="G48" i="1"/>
  <c r="F48" i="1"/>
  <c r="H46" i="1"/>
  <c r="G45" i="1"/>
  <c r="F45" i="1"/>
  <c r="H44" i="1"/>
  <c r="H43" i="1"/>
  <c r="G42" i="1"/>
  <c r="F42" i="1"/>
  <c r="H41" i="1"/>
  <c r="G40" i="1"/>
  <c r="F40" i="1"/>
  <c r="H39" i="1"/>
  <c r="G38" i="1"/>
  <c r="F38" i="1"/>
  <c r="H36" i="1"/>
  <c r="H35" i="1"/>
  <c r="H34" i="1"/>
  <c r="H33" i="1"/>
  <c r="G32" i="1"/>
  <c r="F32" i="1"/>
  <c r="G31" i="1"/>
  <c r="F31" i="1"/>
  <c r="H30" i="1"/>
  <c r="G29" i="1"/>
  <c r="F29" i="1"/>
  <c r="H28" i="1"/>
  <c r="H27" i="1"/>
  <c r="H26" i="1"/>
  <c r="H25" i="1"/>
  <c r="G24" i="1"/>
  <c r="F24" i="1"/>
  <c r="G23" i="1"/>
  <c r="F23" i="1"/>
  <c r="H22" i="1"/>
  <c r="H21" i="1"/>
  <c r="H19" i="1"/>
  <c r="H18" i="1"/>
  <c r="H17" i="1"/>
  <c r="H16" i="1"/>
  <c r="H15" i="1"/>
  <c r="H14" i="1"/>
  <c r="H13" i="1"/>
  <c r="H12" i="1"/>
  <c r="G11" i="1"/>
  <c r="F11" i="1"/>
  <c r="H10" i="1"/>
  <c r="G9" i="1"/>
  <c r="F9" i="1"/>
  <c r="H125" i="1" l="1"/>
  <c r="H120" i="1"/>
  <c r="H104" i="1"/>
  <c r="H101" i="1"/>
  <c r="G69" i="1"/>
  <c r="H69" i="1" s="1"/>
  <c r="H67" i="1"/>
  <c r="H109" i="1"/>
  <c r="G96" i="1"/>
  <c r="F96" i="1"/>
  <c r="F95" i="1" s="1"/>
  <c r="H90" i="1"/>
  <c r="H88" i="1"/>
  <c r="H86" i="1"/>
  <c r="H84" i="1"/>
  <c r="H70" i="1"/>
  <c r="H64" i="1"/>
  <c r="H63" i="1"/>
  <c r="H57" i="1"/>
  <c r="H56" i="1"/>
  <c r="H52" i="1"/>
  <c r="H9" i="1"/>
  <c r="G8" i="1"/>
  <c r="F8" i="1"/>
  <c r="H102" i="1"/>
  <c r="F69" i="1"/>
  <c r="H50" i="1"/>
  <c r="H48" i="1"/>
  <c r="G47" i="1"/>
  <c r="F47" i="1"/>
  <c r="H45" i="1"/>
  <c r="H42" i="1"/>
  <c r="H40" i="1"/>
  <c r="H38" i="1"/>
  <c r="H24" i="1"/>
  <c r="G37" i="1"/>
  <c r="F37" i="1"/>
  <c r="H32" i="1"/>
  <c r="H31" i="1"/>
  <c r="H29" i="1"/>
  <c r="H11" i="1"/>
  <c r="H23" i="1"/>
  <c r="H107" i="1"/>
  <c r="H97" i="1"/>
  <c r="H66" i="1"/>
  <c r="H96" i="1" l="1"/>
  <c r="G95" i="1"/>
  <c r="G7" i="1"/>
  <c r="H7" i="1" s="1"/>
  <c r="H8" i="1"/>
  <c r="H47" i="1"/>
  <c r="H37" i="1"/>
  <c r="F7" i="1"/>
  <c r="F128" i="1" s="1"/>
  <c r="H95" i="1" l="1"/>
  <c r="G128" i="1"/>
  <c r="H128" i="1" s="1"/>
</calcChain>
</file>

<file path=xl/sharedStrings.xml><?xml version="1.0" encoding="utf-8"?>
<sst xmlns="http://schemas.openxmlformats.org/spreadsheetml/2006/main" count="608" uniqueCount="250">
  <si>
    <t>ДОХОДЫ МЕСТНОГО БЮДЖЕТА ПО КОДАМ КЛАССИФИКАЦИИ ДОХОДОВ БЮДЖЕТОВ ЗА 2025 ГОД</t>
  </si>
  <si>
    <t>(тысяч рублей)</t>
  </si>
  <si>
    <t>Наименование</t>
  </si>
  <si>
    <t>Код дохода</t>
  </si>
  <si>
    <t>Сумма на 2025 год</t>
  </si>
  <si>
    <t>Исполнено</t>
  </si>
  <si>
    <t>% исполнения</t>
  </si>
  <si>
    <t xml:space="preserve">    НАЛОГОВЫЕ И НЕНАЛОГОВЫЕ ДОХОДЫ</t>
  </si>
  <si>
    <t>000</t>
  </si>
  <si>
    <t>1000000000</t>
  </si>
  <si>
    <t>0000</t>
  </si>
  <si>
    <t xml:space="preserve">      НАЛОГИ НА ПРИБЫЛЬ, ДОХОДЫ</t>
  </si>
  <si>
    <t>1010000000</t>
  </si>
  <si>
    <t xml:space="preserve">        Налог на прибыль организаций</t>
  </si>
  <si>
    <t>1010100000</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</si>
  <si>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</si>
  <si>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1010101202</t>
  </si>
  <si>
    <t>110</t>
  </si>
  <si>
    <t xml:space="preserve">        Налог на доходы физических лиц</t>
  </si>
  <si>
    <t>1010200000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</si>
  <si>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</si>
  <si>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1010201001</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</si>
  <si>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</si>
  <si>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1010202001</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</si>
  <si>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</si>
  <si>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1010203001</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</si>
  <si>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</si>
  <si>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1010204001</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</si>
  <si>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</si>
  <si>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1010208001</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</si>
  <si>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</si>
  <si>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1010213001</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</si>
  <si>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</si>
  <si>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1010214001</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</si>
  <si>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</si>
  <si>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1010215001</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</si>
  <si>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</si>
  <si>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</si>
  <si>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1010221001</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</si>
  <si>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</si>
  <si>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1010223001</t>
  </si>
  <si>
    <t xml:space="preserve">      НАЛОГИ НА ТОВАРЫ (РАБОТЫ, УСЛУГИ), РЕАЛИЗУЕМЫЕ НА ТЕРРИТОРИИ РОССИЙСКОЙ ФЕДЕРАЦИИ</t>
  </si>
  <si>
    <t>1030000000</t>
  </si>
  <si>
    <t>Акцизы по подакцизным товарам (продукции), производимым на территории Российской Федерации</t>
  </si>
  <si>
    <t>1030200000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</si>
  <si>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</si>
  <si>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1030223101</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</si>
  <si>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</si>
  <si>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1030224101</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</si>
  <si>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</si>
  <si>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1030225101</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</si>
  <si>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</si>
  <si>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1030226101</t>
  </si>
  <si>
    <t>Туристический налог</t>
  </si>
  <si>
    <t>1030300000</t>
  </si>
  <si>
    <t xml:space="preserve">          Туристический налог</t>
  </si>
  <si>
    <t>1030300001</t>
  </si>
  <si>
    <t xml:space="preserve">      НАЛОГИ НА СОВОКУПНЫЙ ДОХОД</t>
  </si>
  <si>
    <t>1050000000</t>
  </si>
  <si>
    <t xml:space="preserve">        Налог, взимаемый в связи с применением упрощенной системы налогообложения</t>
  </si>
  <si>
    <t>1050100000</t>
  </si>
  <si>
    <t xml:space="preserve">          Налог, взимаемый с налогоплательщиков, выбравших в качестве объекта налогообложения доходы</t>
  </si>
  <si>
    <t>1050101101</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</si>
  <si>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</si>
  <si>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1050102101</t>
  </si>
  <si>
    <t xml:space="preserve">          Единый налог на вмененный доход для отдельных видов деятельности</t>
  </si>
  <si>
    <t>1050201002</t>
  </si>
  <si>
    <t xml:space="preserve">          Налог, взимаемый в связи с применением патентной системы налогообложения, зачисляемый в бюджеты городских округов</t>
  </si>
  <si>
    <t>1050401002</t>
  </si>
  <si>
    <t xml:space="preserve">      НАЛОГИ НА ИМУЩЕСТВО</t>
  </si>
  <si>
    <t>1060000000</t>
  </si>
  <si>
    <t xml:space="preserve">        Налог на имущество физических лиц</t>
  </si>
  <si>
    <t>1060100000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</si>
  <si>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</si>
  <si>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1060102004</t>
  </si>
  <si>
    <t xml:space="preserve">        Налог на имущество организаций</t>
  </si>
  <si>
    <t>1060200000</t>
  </si>
  <si>
    <t xml:space="preserve">          Налог на имущество организаций по имуществу, не входящему в Единую систему газоснабжения</t>
  </si>
  <si>
    <t>1060201002</t>
  </si>
  <si>
    <t xml:space="preserve">        Земельный налог</t>
  </si>
  <si>
    <t>1060600000</t>
  </si>
  <si>
    <t xml:space="preserve">          Земельный налог с организаций, обладающих земельным участком, расположенным в границах городских округов</t>
  </si>
  <si>
    <t>1060603204</t>
  </si>
  <si>
    <t xml:space="preserve">          Земельный налог с физических лиц, обладающих земельным участком, расположенным в границах городских округов</t>
  </si>
  <si>
    <t>1060604204</t>
  </si>
  <si>
    <t xml:space="preserve">      ГОСУДАРСТВЕННАЯ ПОШЛИНА</t>
  </si>
  <si>
    <t>1080000000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</si>
  <si>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</si>
  <si>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1080301001</t>
  </si>
  <si>
    <t xml:space="preserve">      ДОХОДЫ ОТ ИСПОЛЬЗОВАНИЯ ИМУЩЕСТВА, НАХОДЯЩЕГОСЯ В ГОСУДАРСТВЕННОЙ И МУНИЦИПАЛЬНОЙ СОБСТВЕННОСТИ</t>
  </si>
  <si>
    <t>1110000000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</si>
  <si>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</si>
  <si>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1110100000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</si>
  <si>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</si>
  <si>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1110104004</t>
  </si>
  <si>
    <t>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</si>
  <si>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</si>
  <si>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1110500000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</si>
  <si>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</si>
  <si>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1110501204</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</si>
  <si>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</si>
  <si>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1110900000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</si>
  <si>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найм)</t>
  </si>
  <si>
    <t>1110904404</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</si>
  <si>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</si>
  <si>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1110908004</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</si>
  <si>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</si>
  <si>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</si>
  <si>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1120000000</t>
  </si>
  <si>
    <t>Плата за негативное воздействие на окружающую среду</t>
  </si>
  <si>
    <t>1120100000</t>
  </si>
  <si>
    <t xml:space="preserve">          Плата за выбросы загрязняющих веществ в атмосферный воздух стационарными объектами (пени по соответствующему платежу)</t>
  </si>
  <si>
    <t>1120101001</t>
  </si>
  <si>
    <t xml:space="preserve">          Плата за выбросы загрязняющих веществ в атмосферный воздух стационарными объектами</t>
  </si>
  <si>
    <t xml:space="preserve">          Плата за сбросы загрязняющих веществ в водные объекты</t>
  </si>
  <si>
    <t>1120103001</t>
  </si>
  <si>
    <t xml:space="preserve">          Плата за размещение отходов производства</t>
  </si>
  <si>
    <t>1120104101</t>
  </si>
  <si>
    <t xml:space="preserve">          Плата за размещение твердых коммунальных отходов</t>
  </si>
  <si>
    <t>1120104201</t>
  </si>
  <si>
    <t xml:space="preserve">      ДОХОДЫ ОТ ОКАЗАНИЯ ПЛАТНЫХ УСЛУГ И КОМПЕНСАЦИИ ЗАТРАТ ГОСУДАРСТВА</t>
  </si>
  <si>
    <t>1130000000</t>
  </si>
  <si>
    <t xml:space="preserve">        Доходы от компенсации затрат государства</t>
  </si>
  <si>
    <t>1130200000</t>
  </si>
  <si>
    <t xml:space="preserve">          Прочие доходы от компенсации затрат бюджетов городских округов</t>
  </si>
  <si>
    <t>1130299404</t>
  </si>
  <si>
    <t>130</t>
  </si>
  <si>
    <t xml:space="preserve">      ДОХОДЫ ОТ ПРОДАЖИ МАТЕРИАЛЬНЫХ И НЕМАТЕРИАЛЬНЫХ АКТИВОВ</t>
  </si>
  <si>
    <t>1140000000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</si>
  <si>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</si>
  <si>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1140200000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</si>
  <si>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</si>
  <si>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1140204304</t>
  </si>
  <si>
    <t>410</t>
  </si>
  <si>
    <t xml:space="preserve">      ШТРАФЫ, САНКЦИИ, ВОЗМЕЩЕНИЕ УЩЕРБА</t>
  </si>
  <si>
    <t>1160000000</t>
  </si>
  <si>
    <t>Административные штрафы, установленные Кодексом Российской Федерации об административных правонарушениях</t>
  </si>
  <si>
    <t>1160100000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</si>
  <si>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</si>
  <si>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1160105301</t>
  </si>
  <si>
    <t>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</si>
  <si>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</si>
  <si>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1160106301</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</si>
  <si>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</si>
  <si>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1160107301</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</si>
  <si>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</si>
  <si>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1160108301</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</si>
  <si>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</si>
  <si>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1160110301</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</si>
  <si>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</si>
  <si>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1160113301</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</si>
  <si>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</si>
  <si>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1160114301</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</si>
  <si>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</si>
  <si>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1160115301</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</si>
  <si>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</si>
  <si>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1160117301</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</si>
  <si>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</si>
  <si>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1160119301</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</si>
  <si>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</si>
  <si>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1160120301</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</si>
  <si>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</si>
  <si>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1160133301</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</si>
  <si>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</si>
  <si>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1160119401</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</si>
  <si>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</si>
  <si>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1160700000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</si>
  <si>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</si>
  <si>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1160701004</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</si>
  <si>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</si>
  <si>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1160900000</t>
  </si>
  <si>
    <t xml:space="preserve">          Денежные средства, изымаемые в собственность городского округа в соответствии с решениями судов (за исключением обвинительных приговоров и постановлений судов, вынесенных при производстве по уголовным делам)</t>
  </si>
  <si>
    <t>1160904004</t>
  </si>
  <si>
    <t xml:space="preserve">        Платежи в целях возмещения причиненного ущерба (убытков)</t>
  </si>
  <si>
    <t>1161000000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</si>
  <si>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</si>
  <si>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1161012301</t>
  </si>
  <si>
    <t>Платежи, уплачиваемые в целях возмещения вреда</t>
  </si>
  <si>
    <t>1161100000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</si>
  <si>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</si>
  <si>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1161105001</t>
  </si>
  <si>
    <t xml:space="preserve">        ПРОЧИЕ НЕНАЛОГОВЫЕ ДОХОДЫ</t>
  </si>
  <si>
    <t xml:space="preserve">          Невыясненные поступления</t>
  </si>
  <si>
    <t xml:space="preserve">            Невыясненные поступления, зачисляемые в бюджеты городских округов</t>
  </si>
  <si>
    <t xml:space="preserve">    БЕЗВОЗМЕЗДНЫЕ ПОСТУПЛЕНИЯ</t>
  </si>
  <si>
    <t>2000000000</t>
  </si>
  <si>
    <t xml:space="preserve">      БЕЗВОЗМЕЗДНЫЕ ПОСТУПЛЕНИЯ ОТ ДРУГИХ БЮДЖЕТОВ БЮДЖЕТНОЙ СИСТЕМЫ РОССИЙСКОЙ ФЕДЕРАЦИИ</t>
  </si>
  <si>
    <t>2020000000</t>
  </si>
  <si>
    <t>Дотации бюджетам бюджетной системы Российской Федерации</t>
  </si>
  <si>
    <t>2021500000</t>
  </si>
  <si>
    <t xml:space="preserve">          Дотации бюджетам городских округов на выравнивание бюджетной обеспеченности из бюджета субъекта Российской Федерации</t>
  </si>
  <si>
    <t>2021500104</t>
  </si>
  <si>
    <t>150</t>
  </si>
  <si>
    <t xml:space="preserve">          Дотации бюджетам городских округов на поддержку мер по обеспечению сбалансированности бюджетов. </t>
  </si>
  <si>
    <t>2021500204</t>
  </si>
  <si>
    <t xml:space="preserve">          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</si>
  <si>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2021501004</t>
  </si>
  <si>
    <t xml:space="preserve">        Субсидии бюджетам бюджетной системы Российской Федерации (межбюджетные субсидии)</t>
  </si>
  <si>
    <t>Субсидии бюджетам бюджетной системы Российской Федерации (межбюджетные субсидии)</t>
  </si>
  <si>
    <t xml:space="preserve">          Субсидии бюджетам городских округов на софинансирование капитальных вложений в объекты муниципальной собственности </t>
  </si>
  <si>
    <t>2022007704</t>
  </si>
  <si>
    <t>2022500000</t>
  </si>
  <si>
    <t xml:space="preserve">          Субсидии бюджетам городских округов на финансовое обеспечение дорожной деятельности опорных населенных пунктов от 20 тысяч человек Дальневосточного федерального округа </t>
  </si>
  <si>
    <t>2022541704</t>
  </si>
  <si>
    <t xml:space="preserve">          Субсидии бюджетам городских округов на реализацию программ формирования современной городской среды </t>
  </si>
  <si>
    <t>2022555504</t>
  </si>
  <si>
    <t xml:space="preserve">        Субсидии бюджетам за счет средств резервного фонда Президента Российской Федерации</t>
  </si>
  <si>
    <t>2022900000</t>
  </si>
  <si>
    <t xml:space="preserve">          Прочие субсидии бюджетам городских округов. </t>
  </si>
  <si>
    <t>2022999904</t>
  </si>
  <si>
    <t xml:space="preserve">        Субвенции бюджетам бюджетной системы Российской Федерации</t>
  </si>
  <si>
    <t>2023000000</t>
  </si>
  <si>
    <t xml:space="preserve">          Субвенции бюджетам городских округов на ежемесячное денежное вознаграждение за классное руководство. </t>
  </si>
  <si>
    <t>2023002104</t>
  </si>
  <si>
    <t xml:space="preserve">          Субвенции бюджетам городских округов на предоставление гражданам субсидий на оплату жилого помещения и коммунальных услуг</t>
  </si>
  <si>
    <t>2023002204</t>
  </si>
  <si>
    <t xml:space="preserve">          Субвенции бюджетам городских округов на выполнение передаваемых полномочий субъектов Российской Федерации </t>
  </si>
  <si>
    <t>2023002404</t>
  </si>
  <si>
    <t xml:space="preserve">          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</si>
  <si>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2023002704</t>
  </si>
  <si>
    <t xml:space="preserve">          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</si>
  <si>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2023002904</t>
  </si>
  <si>
    <t xml:space="preserve">          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</si>
  <si>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2023508204</t>
  </si>
  <si>
    <t xml:space="preserve">          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</si>
  <si>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2023530404</t>
  </si>
  <si>
    <t xml:space="preserve">          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</si>
  <si>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2023540404</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</si>
  <si>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</si>
  <si>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2023512004</t>
  </si>
  <si>
    <t xml:space="preserve">          Субвенции бюджетам городских округов на государственную регистрацию актов гражданского состояния </t>
  </si>
  <si>
    <t>2023593004</t>
  </si>
  <si>
    <t>ИНЫЕ МЕЖБЮДЖЕТНЫЕ ТРАНСФЕРТЫ</t>
  </si>
  <si>
    <t>2024500000</t>
  </si>
  <si>
    <t xml:space="preserve">          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</si>
  <si>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2024542404</t>
  </si>
  <si>
    <t xml:space="preserve">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</si>
  <si>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2024505004</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</si>
  <si>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</si>
  <si>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2024517904</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</si>
  <si>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</si>
  <si>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2024530304</t>
  </si>
  <si>
    <t xml:space="preserve">      ВОЗВРАТ ОСТАТКОВ СУБСИДИЙ, СУБВЕНЦИЙ И ИНЫХ МЕЖБЮДЖЕТНЫХ ТРАНСФЕРТОВ, ИМЕЮЩИХ ЦЕЛЕВОЕ НАЗНАЧЕНИЕ, ПРОШЛЫХ ЛЕТ</t>
  </si>
  <si>
    <t>2190000000</t>
  </si>
  <si>
    <t xml:space="preserve">          Возврат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городских округов</t>
  </si>
  <si>
    <t>2194542404</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</si>
  <si>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</si>
  <si>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2196001004</t>
  </si>
  <si>
    <t xml:space="preserve">Всего доходов:   </t>
  </si>
  <si>
    <t>Приложение  1
к решению Думы Вилючинского 
городского округа
25.06.2026 № 76/18-8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</si>
</sst>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4">
    <font>
      <sz val="11"/>
      <name val="Calibri"/>
      <family val="2"/>
      <charset val="1"/>
    </font>
    <font>
      <b/>
      <sz val="10"/>
      <color rgb="FF000000"/>
      <name val="Arial Cyr"/>
      <charset val="1"/>
    </font>
    <font>
      <sz val="10"/>
      <color rgb="FF000000"/>
      <name val="Arial Cyr"/>
      <charset val="1"/>
    </font>
    <font>
      <sz val="11"/>
      <color rgb="FF000000"/>
      <name val="Calibri"/>
      <charset val="1"/>
    </font>
    <font>
      <sz val="10"/>
      <color rgb="FF000000"/>
      <name val="Arial"/>
      <charset val="1"/>
    </font>
    <font>
      <b/>
      <sz val="12"/>
      <color rgb="FF000000"/>
      <name val="Arial Cyr"/>
      <charset val="1"/>
    </font>
    <font>
      <b/>
      <sz val="14"/>
      <color rgb="FF000000"/>
      <name val="Arial Cyr"/>
      <charset val="1"/>
    </font>
    <font>
      <sz val="9"/>
      <color rgb="FF000000"/>
      <name val="Arial Cyr"/>
      <charset val="1"/>
    </font>
    <font>
      <sz val="14"/>
      <name val="Tempora LGC Uni"/>
      <charset val="1"/>
    </font>
    <font>
      <sz val="14"/>
      <color rgb="FF000000"/>
      <name val="Tempora LGC Uni"/>
      <charset val="1"/>
    </font>
    <font>
      <sz val="16"/>
      <color rgb="FF000000"/>
      <name val="Tempora LGC Uni"/>
      <charset val="1"/>
    </font>
    <font>
      <sz val="16"/>
      <name val="Calibri"/>
      <family val="2"/>
      <charset val="1"/>
    </font>
    <font>
      <sz val="10"/>
      <color rgb="FF000000"/>
      <name val="Tempora LGC Uni"/>
      <charset val="1"/>
    </font>
    <font>
      <sz val="11"/>
      <name val="Calibri"/>
      <family val="2"/>
      <charset val="1"/>
    </font>
  </fonts>
  <fills count="5">
    <fill>
      <patternFill patternType="none"/>
    </fill>
    <fill>
      <patternFill patternType="gray125"/>
    </fill>
    <fill>
      <patternFill patternType="solid">
        <fgColor rgb="FFCCFFFF"/>
        <bgColor rgb="FFCCFFFF"/>
      </patternFill>
    </fill>
    <fill>
      <patternFill patternType="solid">
        <fgColor rgb="FFFFFF99"/>
        <bgColor rgb="FFFFFFCC"/>
      </patternFill>
    </fill>
    <fill>
      <patternFill patternType="solid">
        <fgColor rgb="FFC0C0C0"/>
        <bgColor rgb="FFCCCCFF"/>
      </patternFill>
    </fill>
  </fills>
  <borders count="6">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4">
    <xf numFmtId="0" fontId="0" fillId="0" borderId="0"/>
    <xf numFmtId="0" fontId="13" fillId="0" borderId="0"/>
    <xf numFmtId="0" fontId="13" fillId="0" borderId="0"/>
    <xf numFmtId="164" fontId="1" fillId="2" borderId="1">
      <alignment horizontal="right" vertical="top" shrinkToFit="1"/>
    </xf>
    <xf numFmtId="164" fontId="1" fillId="3" borderId="2">
      <alignment horizontal="right" vertical="top" shrinkToFit="1"/>
    </xf>
    <xf numFmtId="164" fontId="1" fillId="2" borderId="2">
      <alignment horizontal="right" vertical="top" shrinkToFit="1"/>
    </xf>
    <xf numFmtId="164" fontId="1" fillId="3" borderId="1">
      <alignment horizontal="right" vertical="top" shrinkToFit="1"/>
    </xf>
    <xf numFmtId="164" fontId="1" fillId="2" borderId="1">
      <alignment horizontal="right" vertical="top" shrinkToFit="1"/>
    </xf>
    <xf numFmtId="164" fontId="2" fillId="0" borderId="1">
      <alignment horizontal="right" vertical="top" shrinkToFit="1"/>
    </xf>
    <xf numFmtId="0" fontId="3" fillId="0" borderId="0"/>
    <xf numFmtId="0" fontId="3" fillId="0" borderId="0"/>
    <xf numFmtId="0" fontId="13" fillId="0" borderId="0"/>
    <xf numFmtId="0" fontId="4" fillId="4" borderId="0"/>
    <xf numFmtId="0" fontId="5" fillId="0" borderId="0">
      <alignment horizontal="center"/>
    </xf>
    <xf numFmtId="0" fontId="6" fillId="0" borderId="0">
      <alignment horizontal="center"/>
    </xf>
    <xf numFmtId="0" fontId="2" fillId="0" borderId="1">
      <alignment horizontal="center" vertical="center" wrapText="1"/>
    </xf>
    <xf numFmtId="1" fontId="2" fillId="0" borderId="1">
      <alignment vertical="top" wrapText="1"/>
    </xf>
    <xf numFmtId="0" fontId="2" fillId="0" borderId="0"/>
    <xf numFmtId="1" fontId="2" fillId="0" borderId="3">
      <alignment horizontal="center" vertical="top" shrinkToFit="1"/>
    </xf>
    <xf numFmtId="1" fontId="2" fillId="0" borderId="4">
      <alignment horizontal="center" vertical="top" shrinkToFit="1"/>
    </xf>
    <xf numFmtId="1" fontId="2" fillId="0" borderId="5">
      <alignment horizontal="center" vertical="top" shrinkToFit="1"/>
    </xf>
    <xf numFmtId="1" fontId="2" fillId="0" borderId="1">
      <alignment horizontal="center" vertical="top" shrinkToFit="1"/>
    </xf>
    <xf numFmtId="0" fontId="1" fillId="0" borderId="2">
      <alignment horizontal="right"/>
    </xf>
    <xf numFmtId="4" fontId="2" fillId="0" borderId="1">
      <alignment horizontal="right" vertical="top" shrinkToFit="1"/>
    </xf>
    <xf numFmtId="4" fontId="1" fillId="3" borderId="2">
      <alignment horizontal="right" vertical="top" shrinkToFit="1"/>
    </xf>
    <xf numFmtId="4" fontId="1" fillId="2" borderId="2">
      <alignment horizontal="right" vertical="top" shrinkToFit="1"/>
    </xf>
    <xf numFmtId="0" fontId="2" fillId="0" borderId="0">
      <alignment horizontal="center"/>
    </xf>
    <xf numFmtId="0" fontId="2" fillId="0" borderId="0">
      <alignment horizontal="right" wrapText="1"/>
    </xf>
    <xf numFmtId="0" fontId="7" fillId="0" borderId="0">
      <alignment horizontal="right" vertical="top" wrapText="1"/>
    </xf>
    <xf numFmtId="0" fontId="2" fillId="0" borderId="0">
      <alignment horizontal="left" wrapText="1"/>
    </xf>
    <xf numFmtId="0" fontId="3" fillId="0" borderId="0"/>
    <xf numFmtId="0" fontId="1" fillId="0" borderId="1">
      <alignment vertical="top" wrapText="1"/>
    </xf>
    <xf numFmtId="4" fontId="1" fillId="3" borderId="1">
      <alignment horizontal="right" vertical="top" shrinkToFit="1"/>
    </xf>
    <xf numFmtId="4" fontId="1" fillId="2" borderId="1">
      <alignment horizontal="right" vertical="top" shrinkToFit="1"/>
    </xf>
  </cellStyleXfs>
  <cellXfs count="26">
    <xf numFmtId="0" fontId="0" fillId="0" borderId="0" xfId="0"/>
    <xf numFmtId="0" fontId="9" fillId="0" borderId="0" xfId="29" applyFont="1">
      <alignment horizontal="left" wrapText="1"/>
    </xf>
    <xf numFmtId="0" fontId="9" fillId="0" borderId="1" xfId="22" applyFont="1" applyBorder="1">
      <alignment horizontal="right"/>
    </xf>
    <xf numFmtId="0" fontId="9" fillId="0" borderId="1" xfId="15" applyFont="1">
      <alignment horizontal="center" vertical="center" wrapText="1"/>
    </xf>
    <xf numFmtId="0" fontId="9" fillId="0" borderId="0" xfId="14" applyFont="1" applyAlignment="1">
      <alignment horizontal="center" vertical="center"/>
    </xf>
    <xf numFmtId="0" fontId="9" fillId="0" borderId="0" xfId="13" applyFont="1" applyAlignment="1">
      <alignment horizontal="left" vertical="center" wrapText="1"/>
    </xf>
    <xf numFmtId="0" fontId="8" fillId="0" borderId="0" xfId="0" applyFont="1" applyProtection="1">
      <protection locked="0"/>
    </xf>
    <xf numFmtId="0" fontId="0" fillId="0" borderId="0" xfId="0" applyProtection="1">
      <protection locked="0"/>
    </xf>
    <xf numFmtId="0" fontId="9" fillId="0" borderId="0" xfId="13" applyFont="1">
      <alignment horizontal="center"/>
    </xf>
    <xf numFmtId="0" fontId="9" fillId="0" borderId="0" xfId="14" applyFont="1" applyAlignment="1">
      <alignment horizontal="center" vertical="center"/>
    </xf>
    <xf numFmtId="0" fontId="10" fillId="0" borderId="0" xfId="14" applyFont="1">
      <alignment horizontal="center"/>
    </xf>
    <xf numFmtId="0" fontId="11" fillId="0" borderId="0" xfId="0" applyFont="1" applyProtection="1">
      <protection locked="0"/>
    </xf>
    <xf numFmtId="0" fontId="9" fillId="0" borderId="0" xfId="14" applyFont="1">
      <alignment horizontal="center"/>
    </xf>
    <xf numFmtId="0" fontId="9" fillId="0" borderId="0" xfId="27" applyFont="1">
      <alignment horizontal="right" wrapText="1"/>
    </xf>
    <xf numFmtId="0" fontId="12" fillId="0" borderId="0" xfId="27" applyFont="1" applyAlignment="1">
      <alignment horizontal="center" wrapText="1"/>
    </xf>
    <xf numFmtId="0" fontId="9" fillId="0" borderId="1" xfId="15" applyFont="1">
      <alignment horizontal="center" vertical="center" wrapText="1"/>
    </xf>
    <xf numFmtId="0" fontId="9" fillId="0" borderId="1" xfId="31" applyFont="1">
      <alignment vertical="top" wrapText="1"/>
    </xf>
    <xf numFmtId="1" fontId="9" fillId="0" borderId="3" xfId="18" applyFont="1">
      <alignment horizontal="center" vertical="top" shrinkToFit="1"/>
    </xf>
    <xf numFmtId="1" fontId="9" fillId="0" borderId="4" xfId="19" applyFont="1">
      <alignment horizontal="center" vertical="top" shrinkToFit="1"/>
    </xf>
    <xf numFmtId="1" fontId="9" fillId="0" borderId="5" xfId="20" applyFont="1">
      <alignment horizontal="center" vertical="top" shrinkToFit="1"/>
    </xf>
    <xf numFmtId="164" fontId="9" fillId="0" borderId="1" xfId="6" applyFont="1" applyFill="1">
      <alignment horizontal="right" vertical="top" shrinkToFit="1"/>
    </xf>
    <xf numFmtId="10" fontId="9" fillId="0" borderId="1" xfId="6" applyNumberFormat="1" applyFont="1" applyFill="1">
      <alignment horizontal="right" vertical="top" shrinkToFit="1"/>
    </xf>
    <xf numFmtId="49" fontId="9" fillId="0" borderId="5" xfId="20" applyNumberFormat="1" applyFont="1">
      <alignment horizontal="center" vertical="top" shrinkToFit="1"/>
    </xf>
    <xf numFmtId="164" fontId="9" fillId="0" borderId="1" xfId="4" applyFont="1" applyFill="1" applyBorder="1">
      <alignment horizontal="right" vertical="top" shrinkToFit="1"/>
    </xf>
    <xf numFmtId="0" fontId="9" fillId="0" borderId="0" xfId="17" applyFont="1"/>
    <xf numFmtId="0" fontId="9" fillId="0" borderId="0" xfId="29" applyFont="1">
      <alignment horizontal="left" wrapText="1"/>
    </xf>
  </cellXfs>
  <cellStyles count="34">
    <cellStyle name="br" xfId="1" xr:uid="{00000000-0005-0000-0000-000006000000}"/>
    <cellStyle name="col" xfId="2" xr:uid="{00000000-0005-0000-0000-000007000000}"/>
    <cellStyle name="st25" xfId="3" xr:uid="{00000000-0005-0000-0000-000008000000}"/>
    <cellStyle name="st27" xfId="4" xr:uid="{00000000-0005-0000-0000-000009000000}"/>
    <cellStyle name="st28" xfId="5" xr:uid="{00000000-0005-0000-0000-00000A000000}"/>
    <cellStyle name="st29" xfId="6" xr:uid="{00000000-0005-0000-0000-00000B000000}"/>
    <cellStyle name="st30" xfId="7" xr:uid="{00000000-0005-0000-0000-00000C000000}"/>
    <cellStyle name="st31" xfId="8" xr:uid="{00000000-0005-0000-0000-00000D000000}"/>
    <cellStyle name="style0" xfId="9" xr:uid="{00000000-0005-0000-0000-00000E000000}"/>
    <cellStyle name="td" xfId="10" xr:uid="{00000000-0005-0000-0000-00000F000000}"/>
    <cellStyle name="tr" xfId="11" xr:uid="{00000000-0005-0000-0000-000010000000}"/>
    <cellStyle name="xl21" xfId="12" xr:uid="{00000000-0005-0000-0000-000011000000}"/>
    <cellStyle name="xl22" xfId="13" xr:uid="{00000000-0005-0000-0000-000012000000}"/>
    <cellStyle name="xl23" xfId="14" xr:uid="{00000000-0005-0000-0000-000013000000}"/>
    <cellStyle name="xl24" xfId="15" xr:uid="{00000000-0005-0000-0000-000014000000}"/>
    <cellStyle name="xl25" xfId="16" xr:uid="{00000000-0005-0000-0000-000015000000}"/>
    <cellStyle name="xl26" xfId="17" xr:uid="{00000000-0005-0000-0000-000016000000}"/>
    <cellStyle name="xl27" xfId="18" xr:uid="{00000000-0005-0000-0000-000017000000}"/>
    <cellStyle name="xl28" xfId="19" xr:uid="{00000000-0005-0000-0000-000018000000}"/>
    <cellStyle name="xl29" xfId="20" xr:uid="{00000000-0005-0000-0000-000019000000}"/>
    <cellStyle name="xl30" xfId="21" xr:uid="{00000000-0005-0000-0000-00001A000000}"/>
    <cellStyle name="xl31" xfId="22" xr:uid="{00000000-0005-0000-0000-00001B000000}"/>
    <cellStyle name="xl32" xfId="23" xr:uid="{00000000-0005-0000-0000-00001C000000}"/>
    <cellStyle name="xl33" xfId="24" xr:uid="{00000000-0005-0000-0000-00001D000000}"/>
    <cellStyle name="xl34" xfId="25" xr:uid="{00000000-0005-0000-0000-00001E000000}"/>
    <cellStyle name="xl35" xfId="26" xr:uid="{00000000-0005-0000-0000-00001F000000}"/>
    <cellStyle name="xl36" xfId="27" xr:uid="{00000000-0005-0000-0000-000020000000}"/>
    <cellStyle name="xl37" xfId="28" xr:uid="{00000000-0005-0000-0000-000021000000}"/>
    <cellStyle name="xl38" xfId="29" xr:uid="{00000000-0005-0000-0000-000022000000}"/>
    <cellStyle name="xl39" xfId="30" xr:uid="{00000000-0005-0000-0000-000023000000}"/>
    <cellStyle name="xl40" xfId="31" xr:uid="{00000000-0005-0000-0000-000024000000}"/>
    <cellStyle name="xl41" xfId="32" xr:uid="{00000000-0005-0000-0000-000025000000}"/>
    <cellStyle name="xl42" xfId="33" xr:uid="{00000000-0005-0000-0000-000026000000}"/>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majorFont>
      <a:minorFont>
        <a:latin typeface="DejaVu Sans"/>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mpd="sng" algn="ctr">
          <a:prstDash val="solid"/>
        </a:ln>
        <a:ln w="25400" cmpd="sng" algn="ctr">
          <a:prstDash val="solid"/>
        </a:ln>
        <a:ln w="38100"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130"/>
  <sheetViews>
    <sheetView tabSelected="1" zoomScale="85" zoomScaleNormal="85" workbookViewId="0">
      <selection activeCell="G1" sqref="G1:I1"/>
    </sheetView>
  </sheetViews>
  <sheetFormatPr defaultColWidth="9.42578125" defaultRowHeight="18" outlineLevelRow="4"/>
  <cols>
    <col min="1" max="1" width="81.42578125" style="6" customWidth="1"/>
    <col min="2" max="2" width="6.42578125" style="6" customWidth="1"/>
    <col min="3" max="3" width="14.140625" style="6" customWidth="1"/>
    <col min="4" max="4" width="7.85546875" style="6" customWidth="1"/>
    <col min="5" max="5" width="6.7109375" style="6" customWidth="1"/>
    <col min="6" max="6" width="22.28515625" style="6" customWidth="1"/>
    <col min="7" max="7" width="19.28515625" style="6" customWidth="1"/>
    <col min="8" max="8" width="16.42578125" style="6" customWidth="1"/>
    <col min="9" max="9" width="1.42578125" style="7" customWidth="1"/>
    <col min="10" max="10" width="10.5703125" style="7" customWidth="1"/>
    <col min="11" max="11" width="15.42578125" style="7" customWidth="1"/>
    <col min="12" max="16374" width="9.42578125" style="7"/>
    <col min="16375" max="16384" width="11.5703125" style="7" customWidth="1"/>
  </cols>
  <sheetData>
    <row r="1" spans="1:14" ht="102.75" customHeight="1">
      <c r="A1" s="8"/>
      <c r="B1" s="8"/>
      <c r="C1" s="8"/>
      <c r="D1" s="5"/>
      <c r="E1" s="5"/>
      <c r="F1" s="5"/>
      <c r="G1" s="5" t="s">
        <v>249</v>
      </c>
      <c r="H1" s="5"/>
      <c r="I1" s="5"/>
    </row>
    <row r="2" spans="1:14" s="11" customFormat="1" ht="21">
      <c r="A2" s="4" t="s">
        <v>0</v>
      </c>
      <c r="B2" s="4"/>
      <c r="C2" s="4"/>
      <c r="D2" s="4"/>
      <c r="E2" s="4"/>
      <c r="F2" s="4"/>
      <c r="G2" s="4"/>
      <c r="H2" s="4"/>
      <c r="I2" s="10"/>
      <c r="J2" s="10"/>
      <c r="K2" s="10"/>
      <c r="L2" s="10"/>
      <c r="M2" s="10"/>
      <c r="N2" s="10"/>
    </row>
    <row r="3" spans="1:14" s="11" customFormat="1" ht="19.5" customHeight="1">
      <c r="A3" s="4"/>
      <c r="B3" s="4"/>
      <c r="C3" s="4"/>
      <c r="D3" s="4"/>
      <c r="E3" s="4"/>
      <c r="F3" s="4"/>
      <c r="G3" s="9"/>
      <c r="H3" s="9"/>
      <c r="I3" s="10"/>
      <c r="J3" s="10"/>
      <c r="K3" s="10"/>
      <c r="L3" s="10"/>
      <c r="M3" s="10"/>
      <c r="N3" s="10"/>
    </row>
    <row r="4" spans="1:14" ht="15.75" customHeight="1">
      <c r="A4" s="12"/>
      <c r="B4" s="12"/>
      <c r="C4" s="12"/>
      <c r="D4" s="12"/>
      <c r="E4" s="12"/>
      <c r="F4" s="12"/>
      <c r="G4" s="12"/>
      <c r="H4" s="12"/>
    </row>
    <row r="5" spans="1:14">
      <c r="A5"/>
      <c r="B5"/>
      <c r="C5"/>
      <c r="D5"/>
      <c r="E5"/>
      <c r="F5"/>
      <c r="G5" s="13"/>
      <c r="H5" s="14" t="s">
        <v>1</v>
      </c>
      <c r="I5" s="13"/>
      <c r="J5" s="13"/>
      <c r="K5" s="13"/>
      <c r="L5" s="13"/>
      <c r="M5" s="13"/>
    </row>
    <row r="6" spans="1:14" ht="39.75" customHeight="1">
      <c r="A6" s="15" t="s">
        <v>2</v>
      </c>
      <c r="B6" s="3" t="s">
        <v>3</v>
      </c>
      <c r="C6" s="3"/>
      <c r="D6" s="3"/>
      <c r="E6" s="3"/>
      <c r="F6" s="15" t="s">
        <v>4</v>
      </c>
      <c r="G6" s="15" t="s">
        <v>5</v>
      </c>
      <c r="H6" s="15" t="s">
        <v>6</v>
      </c>
    </row>
    <row r="7" spans="1:14">
      <c r="A7" s="16" t="s">
        <v>7</v>
      </c>
      <c r="B7" s="17" t="s">
        <v>8</v>
      </c>
      <c r="C7" s="18" t="s">
        <v>9</v>
      </c>
      <c r="D7" s="18" t="s">
        <v>10</v>
      </c>
      <c r="E7" s="19" t="s">
        <v>8</v>
      </c>
      <c r="F7" s="20">
        <f>F8+F31+F37+F45+F47+F56+F63+F69+F66+F23</f>
        <v>907961.33193999995</v>
      </c>
      <c r="G7" s="20">
        <f>G8+G31+G37+G45+G47+G56+G63+G69+G66+G23+G92</f>
        <v>917000.04160999996</v>
      </c>
      <c r="H7" s="21">
        <f t="shared" ref="H7:H19" si="0">G7/F7</f>
        <v>1.009954950009476</v>
      </c>
    </row>
    <row r="8" spans="1:14" outlineLevel="1">
      <c r="A8" s="16" t="s">
        <v>11</v>
      </c>
      <c r="B8" s="17" t="s">
        <v>8</v>
      </c>
      <c r="C8" s="18" t="s">
        <v>12</v>
      </c>
      <c r="D8" s="18" t="s">
        <v>10</v>
      </c>
      <c r="E8" s="19" t="s">
        <v>8</v>
      </c>
      <c r="F8" s="20">
        <f>F9+F11</f>
        <v>717483</v>
      </c>
      <c r="G8" s="20">
        <f>G9+G11</f>
        <v>727639.69757000008</v>
      </c>
      <c r="H8" s="21">
        <f t="shared" si="0"/>
        <v>1.0141560114595052</v>
      </c>
    </row>
    <row r="9" spans="1:14" outlineLevel="2">
      <c r="A9" s="16" t="s">
        <v>13</v>
      </c>
      <c r="B9" s="17" t="s">
        <v>8</v>
      </c>
      <c r="C9" s="18" t="s">
        <v>14</v>
      </c>
      <c r="D9" s="18" t="s">
        <v>10</v>
      </c>
      <c r="E9" s="19" t="s">
        <v>8</v>
      </c>
      <c r="F9" s="20">
        <f>F10</f>
        <v>12790</v>
      </c>
      <c r="G9" s="20">
        <f>G10</f>
        <v>10964.356299999999</v>
      </c>
      <c r="H9" s="21">
        <f t="shared" si="0"/>
        <v>0.85726007036747454</v>
      </c>
    </row>
    <row r="10" spans="1:14" ht="198" outlineLevel="3">
      <c r="A10" s="16" t="s">
        <v>15</v>
      </c>
      <c r="B10" s="17" t="s">
        <v>8</v>
      </c>
      <c r="C10" s="18" t="s">
        <v>16</v>
      </c>
      <c r="D10" s="18" t="s">
        <v>10</v>
      </c>
      <c r="E10" s="19" t="s">
        <v>17</v>
      </c>
      <c r="F10" s="20">
        <v>12790</v>
      </c>
      <c r="G10" s="20">
        <v>10964.356299999999</v>
      </c>
      <c r="H10" s="21">
        <f t="shared" si="0"/>
        <v>0.85726007036747454</v>
      </c>
    </row>
    <row r="11" spans="1:14" outlineLevel="2">
      <c r="A11" s="16" t="s">
        <v>18</v>
      </c>
      <c r="B11" s="17" t="s">
        <v>8</v>
      </c>
      <c r="C11" s="18" t="s">
        <v>19</v>
      </c>
      <c r="D11" s="18" t="s">
        <v>10</v>
      </c>
      <c r="E11" s="19" t="s">
        <v>8</v>
      </c>
      <c r="F11" s="20">
        <f>SUM(F12:F22)</f>
        <v>704693</v>
      </c>
      <c r="G11" s="20">
        <f>SUM(G12:G22)</f>
        <v>716675.34127000009</v>
      </c>
      <c r="H11" s="21">
        <f t="shared" si="0"/>
        <v>1.0170036331707568</v>
      </c>
    </row>
    <row r="12" spans="1:14" ht="288" outlineLevel="3">
      <c r="A12" s="16" t="s">
        <v>20</v>
      </c>
      <c r="B12" s="17" t="s">
        <v>8</v>
      </c>
      <c r="C12" s="18" t="s">
        <v>21</v>
      </c>
      <c r="D12" s="18" t="s">
        <v>10</v>
      </c>
      <c r="E12" s="19" t="s">
        <v>17</v>
      </c>
      <c r="F12" s="20">
        <v>376000</v>
      </c>
      <c r="G12" s="20">
        <v>390488.40713000001</v>
      </c>
      <c r="H12" s="21">
        <f t="shared" si="0"/>
        <v>1.0385329976861701</v>
      </c>
    </row>
    <row r="13" spans="1:14" ht="198" outlineLevel="3">
      <c r="A13" s="16" t="s">
        <v>22</v>
      </c>
      <c r="B13" s="17" t="s">
        <v>8</v>
      </c>
      <c r="C13" s="18" t="s">
        <v>23</v>
      </c>
      <c r="D13" s="18" t="s">
        <v>10</v>
      </c>
      <c r="E13" s="19" t="s">
        <v>17</v>
      </c>
      <c r="F13" s="20">
        <v>672</v>
      </c>
      <c r="G13" s="20">
        <v>513.48791000000006</v>
      </c>
      <c r="H13" s="21">
        <f t="shared" si="0"/>
        <v>0.76411891369047624</v>
      </c>
    </row>
    <row r="14" spans="1:14" ht="180" outlineLevel="3">
      <c r="A14" s="16" t="s">
        <v>24</v>
      </c>
      <c r="B14" s="17" t="s">
        <v>8</v>
      </c>
      <c r="C14" s="18" t="s">
        <v>25</v>
      </c>
      <c r="D14" s="18" t="s">
        <v>10</v>
      </c>
      <c r="E14" s="19" t="s">
        <v>17</v>
      </c>
      <c r="F14" s="20">
        <v>6226</v>
      </c>
      <c r="G14" s="20">
        <v>4964.5059300000003</v>
      </c>
      <c r="H14" s="21">
        <f t="shared" si="0"/>
        <v>0.79738289913266946</v>
      </c>
    </row>
    <row r="15" spans="1:14" ht="108" outlineLevel="3">
      <c r="A15" s="16" t="s">
        <v>26</v>
      </c>
      <c r="B15" s="17" t="s">
        <v>8</v>
      </c>
      <c r="C15" s="18" t="s">
        <v>27</v>
      </c>
      <c r="D15" s="18" t="s">
        <v>10</v>
      </c>
      <c r="E15" s="19" t="s">
        <v>17</v>
      </c>
      <c r="F15" s="20">
        <v>40</v>
      </c>
      <c r="G15" s="20">
        <v>35.206949999999999</v>
      </c>
      <c r="H15" s="21">
        <f t="shared" si="0"/>
        <v>0.88017374999999998</v>
      </c>
    </row>
    <row r="16" spans="1:14" ht="409.5" outlineLevel="3">
      <c r="A16" s="16" t="s">
        <v>28</v>
      </c>
      <c r="B16" s="17" t="s">
        <v>8</v>
      </c>
      <c r="C16" s="18" t="s">
        <v>29</v>
      </c>
      <c r="D16" s="18" t="s">
        <v>10</v>
      </c>
      <c r="E16" s="19" t="s">
        <v>17</v>
      </c>
      <c r="F16" s="20">
        <v>3093</v>
      </c>
      <c r="G16" s="20">
        <v>4202.1852699999999</v>
      </c>
      <c r="H16" s="21">
        <f t="shared" si="0"/>
        <v>1.3586114678305852</v>
      </c>
    </row>
    <row r="17" spans="1:8" ht="80.25" customHeight="1" outlineLevel="3">
      <c r="A17" s="16" t="s">
        <v>30</v>
      </c>
      <c r="B17" s="17" t="s">
        <v>8</v>
      </c>
      <c r="C17" s="18" t="s">
        <v>31</v>
      </c>
      <c r="D17" s="18" t="s">
        <v>10</v>
      </c>
      <c r="E17" s="19" t="s">
        <v>17</v>
      </c>
      <c r="F17" s="20">
        <v>872</v>
      </c>
      <c r="G17" s="20">
        <v>799.09289999999999</v>
      </c>
      <c r="H17" s="21">
        <f t="shared" si="0"/>
        <v>0.91639094036697244</v>
      </c>
    </row>
    <row r="18" spans="1:8" ht="85.5" customHeight="1" outlineLevel="3">
      <c r="A18" s="16" t="s">
        <v>32</v>
      </c>
      <c r="B18" s="17" t="s">
        <v>8</v>
      </c>
      <c r="C18" s="18" t="s">
        <v>33</v>
      </c>
      <c r="D18" s="18" t="s">
        <v>10</v>
      </c>
      <c r="E18" s="19" t="s">
        <v>17</v>
      </c>
      <c r="F18" s="20">
        <v>198</v>
      </c>
      <c r="G18" s="20">
        <v>206.71896000000001</v>
      </c>
      <c r="H18" s="21">
        <f t="shared" si="0"/>
        <v>1.0440351515151516</v>
      </c>
    </row>
    <row r="19" spans="1:8" ht="409.5" outlineLevel="3">
      <c r="A19" s="16" t="s">
        <v>34</v>
      </c>
      <c r="B19" s="17" t="s">
        <v>8</v>
      </c>
      <c r="C19" s="18" t="s">
        <v>35</v>
      </c>
      <c r="D19" s="18" t="s">
        <v>10</v>
      </c>
      <c r="E19" s="19" t="s">
        <v>17</v>
      </c>
      <c r="F19" s="20">
        <v>845</v>
      </c>
      <c r="G19" s="20">
        <v>800.57744000000002</v>
      </c>
      <c r="H19" s="21">
        <f t="shared" si="0"/>
        <v>0.94742892307692306</v>
      </c>
    </row>
    <row r="20" spans="1:8" ht="342" outlineLevel="3">
      <c r="A20" s="16" t="s">
        <v>36</v>
      </c>
      <c r="B20" s="17" t="s">
        <v>8</v>
      </c>
      <c r="C20" s="18">
        <v>1010216001</v>
      </c>
      <c r="D20" s="18" t="s">
        <v>10</v>
      </c>
      <c r="E20" s="19">
        <v>110</v>
      </c>
      <c r="F20" s="20">
        <v>0</v>
      </c>
      <c r="G20" s="20">
        <v>37.645499999999998</v>
      </c>
      <c r="H20" s="21">
        <v>0</v>
      </c>
    </row>
    <row r="21" spans="1:8" ht="72" outlineLevel="3">
      <c r="A21" s="16" t="s">
        <v>37</v>
      </c>
      <c r="B21" s="17" t="s">
        <v>8</v>
      </c>
      <c r="C21" s="18" t="s">
        <v>38</v>
      </c>
      <c r="D21" s="18" t="s">
        <v>10</v>
      </c>
      <c r="E21" s="19" t="s">
        <v>17</v>
      </c>
      <c r="F21" s="20">
        <v>316222</v>
      </c>
      <c r="G21" s="20">
        <v>314076.87368000002</v>
      </c>
      <c r="H21" s="21">
        <f t="shared" ref="H21:H52" si="1">G21/F21</f>
        <v>0.99321639126942474</v>
      </c>
    </row>
    <row r="22" spans="1:8" ht="126" outlineLevel="3">
      <c r="A22" s="16" t="s">
        <v>39</v>
      </c>
      <c r="B22" s="17" t="s">
        <v>8</v>
      </c>
      <c r="C22" s="18" t="s">
        <v>40</v>
      </c>
      <c r="D22" s="18" t="s">
        <v>10</v>
      </c>
      <c r="E22" s="19" t="s">
        <v>17</v>
      </c>
      <c r="F22" s="20">
        <v>525</v>
      </c>
      <c r="G22" s="20">
        <v>550.63959999999997</v>
      </c>
      <c r="H22" s="21">
        <f t="shared" si="1"/>
        <v>1.0488373333333332</v>
      </c>
    </row>
    <row r="23" spans="1:8" ht="54" outlineLevel="1">
      <c r="A23" s="16" t="s">
        <v>41</v>
      </c>
      <c r="B23" s="17" t="s">
        <v>8</v>
      </c>
      <c r="C23" s="18" t="s">
        <v>42</v>
      </c>
      <c r="D23" s="18" t="s">
        <v>10</v>
      </c>
      <c r="E23" s="19" t="s">
        <v>8</v>
      </c>
      <c r="F23" s="20">
        <f>F24+F29</f>
        <v>11232.499999999998</v>
      </c>
      <c r="G23" s="20">
        <f>G24+G29</f>
        <v>11285.497799999999</v>
      </c>
      <c r="H23" s="21">
        <f t="shared" si="1"/>
        <v>1.0047182550634322</v>
      </c>
    </row>
    <row r="24" spans="1:8" ht="36" outlineLevel="2">
      <c r="A24" s="16" t="s">
        <v>43</v>
      </c>
      <c r="B24" s="17" t="s">
        <v>8</v>
      </c>
      <c r="C24" s="18" t="s">
        <v>44</v>
      </c>
      <c r="D24" s="18" t="s">
        <v>10</v>
      </c>
      <c r="E24" s="19" t="s">
        <v>8</v>
      </c>
      <c r="F24" s="20">
        <f>F25+F26+F27+F28</f>
        <v>11037.099999999999</v>
      </c>
      <c r="G24" s="20">
        <f>G25+G26+G27+G28</f>
        <v>11036.397799999999</v>
      </c>
      <c r="H24" s="21">
        <f t="shared" si="1"/>
        <v>0.99993637821529213</v>
      </c>
    </row>
    <row r="25" spans="1:8" ht="144" outlineLevel="3">
      <c r="A25" s="16" t="s">
        <v>45</v>
      </c>
      <c r="B25" s="17" t="s">
        <v>8</v>
      </c>
      <c r="C25" s="18" t="s">
        <v>46</v>
      </c>
      <c r="D25" s="18" t="s">
        <v>10</v>
      </c>
      <c r="E25" s="19" t="s">
        <v>17</v>
      </c>
      <c r="F25" s="20">
        <v>5612.1</v>
      </c>
      <c r="G25" s="20">
        <v>5598.5255999999999</v>
      </c>
      <c r="H25" s="21">
        <f t="shared" si="1"/>
        <v>0.99758122627893298</v>
      </c>
    </row>
    <row r="26" spans="1:8" ht="162" outlineLevel="3">
      <c r="A26" s="16" t="s">
        <v>47</v>
      </c>
      <c r="B26" s="17" t="s">
        <v>8</v>
      </c>
      <c r="C26" s="18" t="s">
        <v>48</v>
      </c>
      <c r="D26" s="18" t="s">
        <v>10</v>
      </c>
      <c r="E26" s="19" t="s">
        <v>17</v>
      </c>
      <c r="F26" s="20">
        <v>32.5</v>
      </c>
      <c r="G26" s="20">
        <v>32.759259999999998</v>
      </c>
      <c r="H26" s="21">
        <f t="shared" si="1"/>
        <v>1.0079772307692307</v>
      </c>
    </row>
    <row r="27" spans="1:8" ht="144" outlineLevel="3">
      <c r="A27" s="16" t="s">
        <v>49</v>
      </c>
      <c r="B27" s="17" t="s">
        <v>8</v>
      </c>
      <c r="C27" s="18" t="s">
        <v>50</v>
      </c>
      <c r="D27" s="18" t="s">
        <v>10</v>
      </c>
      <c r="E27" s="19" t="s">
        <v>17</v>
      </c>
      <c r="F27" s="20">
        <v>5958.2</v>
      </c>
      <c r="G27" s="20">
        <v>5964.8904400000001</v>
      </c>
      <c r="H27" s="21">
        <f t="shared" si="1"/>
        <v>1.0011228961766978</v>
      </c>
    </row>
    <row r="28" spans="1:8" ht="144" outlineLevel="3">
      <c r="A28" s="16" t="s">
        <v>51</v>
      </c>
      <c r="B28" s="17" t="s">
        <v>8</v>
      </c>
      <c r="C28" s="18" t="s">
        <v>52</v>
      </c>
      <c r="D28" s="18" t="s">
        <v>10</v>
      </c>
      <c r="E28" s="19" t="s">
        <v>17</v>
      </c>
      <c r="F28" s="20">
        <v>-565.70000000000005</v>
      </c>
      <c r="G28" s="20">
        <v>-559.77750000000003</v>
      </c>
      <c r="H28" s="21">
        <f t="shared" si="1"/>
        <v>0.98953066996641326</v>
      </c>
    </row>
    <row r="29" spans="1:8" outlineLevel="2">
      <c r="A29" s="16" t="s">
        <v>53</v>
      </c>
      <c r="B29" s="17" t="s">
        <v>8</v>
      </c>
      <c r="C29" s="18" t="s">
        <v>54</v>
      </c>
      <c r="D29" s="18" t="s">
        <v>10</v>
      </c>
      <c r="E29" s="19" t="s">
        <v>8</v>
      </c>
      <c r="F29" s="20">
        <f>F30</f>
        <v>195.4</v>
      </c>
      <c r="G29" s="20">
        <f>G30</f>
        <v>249.1</v>
      </c>
      <c r="H29" s="21">
        <f t="shared" si="1"/>
        <v>1.27482088024565</v>
      </c>
    </row>
    <row r="30" spans="1:8" outlineLevel="3">
      <c r="A30" s="16" t="s">
        <v>55</v>
      </c>
      <c r="B30" s="17" t="s">
        <v>8</v>
      </c>
      <c r="C30" s="18" t="s">
        <v>56</v>
      </c>
      <c r="D30" s="18" t="s">
        <v>10</v>
      </c>
      <c r="E30" s="19" t="s">
        <v>17</v>
      </c>
      <c r="F30" s="20">
        <v>195.4</v>
      </c>
      <c r="G30" s="20">
        <v>249.1</v>
      </c>
      <c r="H30" s="21">
        <f t="shared" si="1"/>
        <v>1.27482088024565</v>
      </c>
    </row>
    <row r="31" spans="1:8" outlineLevel="1">
      <c r="A31" s="16" t="s">
        <v>57</v>
      </c>
      <c r="B31" s="17" t="s">
        <v>8</v>
      </c>
      <c r="C31" s="18" t="s">
        <v>58</v>
      </c>
      <c r="D31" s="18" t="s">
        <v>10</v>
      </c>
      <c r="E31" s="19" t="s">
        <v>8</v>
      </c>
      <c r="F31" s="20">
        <f>F32+F35+F36</f>
        <v>82507</v>
      </c>
      <c r="G31" s="20">
        <f>G32+G35+G36</f>
        <v>85743.592639999988</v>
      </c>
      <c r="H31" s="21">
        <f t="shared" si="1"/>
        <v>1.0392280974947579</v>
      </c>
    </row>
    <row r="32" spans="1:8" ht="36" outlineLevel="2">
      <c r="A32" s="16" t="s">
        <v>59</v>
      </c>
      <c r="B32" s="17" t="s">
        <v>8</v>
      </c>
      <c r="C32" s="18" t="s">
        <v>60</v>
      </c>
      <c r="D32" s="18" t="s">
        <v>10</v>
      </c>
      <c r="E32" s="19" t="s">
        <v>8</v>
      </c>
      <c r="F32" s="20">
        <f>F33+F34</f>
        <v>68308</v>
      </c>
      <c r="G32" s="20">
        <f>G33+G34</f>
        <v>68168.757249999995</v>
      </c>
      <c r="H32" s="21">
        <f t="shared" si="1"/>
        <v>0.99796154549979499</v>
      </c>
    </row>
    <row r="33" spans="1:8" ht="36" outlineLevel="3">
      <c r="A33" s="16" t="s">
        <v>61</v>
      </c>
      <c r="B33" s="17" t="s">
        <v>8</v>
      </c>
      <c r="C33" s="18" t="s">
        <v>62</v>
      </c>
      <c r="D33" s="18" t="s">
        <v>10</v>
      </c>
      <c r="E33" s="19" t="s">
        <v>17</v>
      </c>
      <c r="F33" s="20">
        <v>34901</v>
      </c>
      <c r="G33" s="20">
        <v>34505.95693</v>
      </c>
      <c r="H33" s="21">
        <f t="shared" si="1"/>
        <v>0.98868103865218759</v>
      </c>
    </row>
    <row r="34" spans="1:8" ht="72" outlineLevel="3">
      <c r="A34" s="16" t="s">
        <v>63</v>
      </c>
      <c r="B34" s="17" t="s">
        <v>8</v>
      </c>
      <c r="C34" s="18" t="s">
        <v>64</v>
      </c>
      <c r="D34" s="18" t="s">
        <v>10</v>
      </c>
      <c r="E34" s="19" t="s">
        <v>17</v>
      </c>
      <c r="F34" s="20">
        <v>33407</v>
      </c>
      <c r="G34" s="20">
        <v>33662.800320000002</v>
      </c>
      <c r="H34" s="21">
        <f t="shared" si="1"/>
        <v>1.0076570874367647</v>
      </c>
    </row>
    <row r="35" spans="1:8" ht="36" outlineLevel="3">
      <c r="A35" s="16" t="s">
        <v>65</v>
      </c>
      <c r="B35" s="17" t="s">
        <v>8</v>
      </c>
      <c r="C35" s="18" t="s">
        <v>66</v>
      </c>
      <c r="D35" s="18" t="s">
        <v>10</v>
      </c>
      <c r="E35" s="19" t="s">
        <v>17</v>
      </c>
      <c r="F35" s="20">
        <v>5</v>
      </c>
      <c r="G35" s="20">
        <v>1.2861</v>
      </c>
      <c r="H35" s="21">
        <f t="shared" si="1"/>
        <v>0.25722</v>
      </c>
    </row>
    <row r="36" spans="1:8" ht="54" outlineLevel="3">
      <c r="A36" s="16" t="s">
        <v>67</v>
      </c>
      <c r="B36" s="17" t="s">
        <v>8</v>
      </c>
      <c r="C36" s="18" t="s">
        <v>68</v>
      </c>
      <c r="D36" s="18" t="s">
        <v>10</v>
      </c>
      <c r="E36" s="19" t="s">
        <v>17</v>
      </c>
      <c r="F36" s="20">
        <v>14194</v>
      </c>
      <c r="G36" s="20">
        <v>17573.549289999999</v>
      </c>
      <c r="H36" s="21">
        <f t="shared" si="1"/>
        <v>1.2380970332534873</v>
      </c>
    </row>
    <row r="37" spans="1:8" outlineLevel="1">
      <c r="A37" s="16" t="s">
        <v>69</v>
      </c>
      <c r="B37" s="17" t="s">
        <v>8</v>
      </c>
      <c r="C37" s="18" t="s">
        <v>70</v>
      </c>
      <c r="D37" s="18" t="s">
        <v>10</v>
      </c>
      <c r="E37" s="19" t="s">
        <v>8</v>
      </c>
      <c r="F37" s="20">
        <f>F38+F40+F42</f>
        <v>48460</v>
      </c>
      <c r="G37" s="20">
        <f>G38+G40+G42</f>
        <v>45857.809380000006</v>
      </c>
      <c r="H37" s="21">
        <f t="shared" si="1"/>
        <v>0.94630229839042523</v>
      </c>
    </row>
    <row r="38" spans="1:8" outlineLevel="2">
      <c r="A38" s="16" t="s">
        <v>71</v>
      </c>
      <c r="B38" s="17" t="s">
        <v>8</v>
      </c>
      <c r="C38" s="18" t="s">
        <v>72</v>
      </c>
      <c r="D38" s="18" t="s">
        <v>10</v>
      </c>
      <c r="E38" s="19" t="s">
        <v>8</v>
      </c>
      <c r="F38" s="20">
        <f>F39</f>
        <v>14232</v>
      </c>
      <c r="G38" s="20">
        <f>G39</f>
        <v>14025.01872</v>
      </c>
      <c r="H38" s="21">
        <f t="shared" si="1"/>
        <v>0.98545662731871841</v>
      </c>
    </row>
    <row r="39" spans="1:8" ht="54" outlineLevel="3">
      <c r="A39" s="16" t="s">
        <v>73</v>
      </c>
      <c r="B39" s="17" t="s">
        <v>8</v>
      </c>
      <c r="C39" s="18" t="s">
        <v>74</v>
      </c>
      <c r="D39" s="18" t="s">
        <v>10</v>
      </c>
      <c r="E39" s="19" t="s">
        <v>17</v>
      </c>
      <c r="F39" s="20">
        <v>14232</v>
      </c>
      <c r="G39" s="20">
        <v>14025.01872</v>
      </c>
      <c r="H39" s="21">
        <f t="shared" si="1"/>
        <v>0.98545662731871841</v>
      </c>
    </row>
    <row r="40" spans="1:8" outlineLevel="2">
      <c r="A40" s="16" t="s">
        <v>75</v>
      </c>
      <c r="B40" s="17" t="s">
        <v>8</v>
      </c>
      <c r="C40" s="18" t="s">
        <v>76</v>
      </c>
      <c r="D40" s="18" t="s">
        <v>10</v>
      </c>
      <c r="E40" s="19" t="s">
        <v>8</v>
      </c>
      <c r="F40" s="20">
        <f>F41</f>
        <v>30756</v>
      </c>
      <c r="G40" s="20">
        <f>G41</f>
        <v>28345.90263</v>
      </c>
      <c r="H40" s="21">
        <f t="shared" si="1"/>
        <v>0.92163813987514631</v>
      </c>
    </row>
    <row r="41" spans="1:8" ht="36" outlineLevel="3">
      <c r="A41" s="16" t="s">
        <v>77</v>
      </c>
      <c r="B41" s="17" t="s">
        <v>8</v>
      </c>
      <c r="C41" s="18" t="s">
        <v>78</v>
      </c>
      <c r="D41" s="18" t="s">
        <v>10</v>
      </c>
      <c r="E41" s="19" t="s">
        <v>17</v>
      </c>
      <c r="F41" s="20">
        <v>30756</v>
      </c>
      <c r="G41" s="20">
        <v>28345.90263</v>
      </c>
      <c r="H41" s="21">
        <f t="shared" si="1"/>
        <v>0.92163813987514631</v>
      </c>
    </row>
    <row r="42" spans="1:8" outlineLevel="2">
      <c r="A42" s="16" t="s">
        <v>79</v>
      </c>
      <c r="B42" s="17" t="s">
        <v>8</v>
      </c>
      <c r="C42" s="18" t="s">
        <v>80</v>
      </c>
      <c r="D42" s="18" t="s">
        <v>10</v>
      </c>
      <c r="E42" s="19" t="s">
        <v>8</v>
      </c>
      <c r="F42" s="20">
        <f>F43+F44</f>
        <v>3472</v>
      </c>
      <c r="G42" s="20">
        <f>G43+G44</f>
        <v>3486.8880300000001</v>
      </c>
      <c r="H42" s="21">
        <f t="shared" si="1"/>
        <v>1.0042880270737327</v>
      </c>
    </row>
    <row r="43" spans="1:8" ht="54" outlineLevel="3">
      <c r="A43" s="16" t="s">
        <v>81</v>
      </c>
      <c r="B43" s="17" t="s">
        <v>8</v>
      </c>
      <c r="C43" s="18" t="s">
        <v>82</v>
      </c>
      <c r="D43" s="18" t="s">
        <v>10</v>
      </c>
      <c r="E43" s="19" t="s">
        <v>17</v>
      </c>
      <c r="F43" s="20">
        <v>3174</v>
      </c>
      <c r="G43" s="20">
        <v>3179.1190900000001</v>
      </c>
      <c r="H43" s="21">
        <f t="shared" si="1"/>
        <v>1.0016128197857594</v>
      </c>
    </row>
    <row r="44" spans="1:8" ht="54" outlineLevel="3">
      <c r="A44" s="16" t="s">
        <v>83</v>
      </c>
      <c r="B44" s="17" t="s">
        <v>8</v>
      </c>
      <c r="C44" s="18" t="s">
        <v>84</v>
      </c>
      <c r="D44" s="18" t="s">
        <v>10</v>
      </c>
      <c r="E44" s="19" t="s">
        <v>17</v>
      </c>
      <c r="F44" s="20">
        <v>298</v>
      </c>
      <c r="G44" s="20">
        <v>307.76893999999999</v>
      </c>
      <c r="H44" s="21">
        <f t="shared" si="1"/>
        <v>1.0327816778523489</v>
      </c>
    </row>
    <row r="45" spans="1:8" outlineLevel="1">
      <c r="A45" s="16" t="s">
        <v>85</v>
      </c>
      <c r="B45" s="17" t="s">
        <v>8</v>
      </c>
      <c r="C45" s="18" t="s">
        <v>86</v>
      </c>
      <c r="D45" s="18" t="s">
        <v>10</v>
      </c>
      <c r="E45" s="19" t="s">
        <v>8</v>
      </c>
      <c r="F45" s="20">
        <f>F46</f>
        <v>22532</v>
      </c>
      <c r="G45" s="20">
        <f>G46</f>
        <v>23571.541509999999</v>
      </c>
      <c r="H45" s="21">
        <f t="shared" si="1"/>
        <v>1.0461362289188709</v>
      </c>
    </row>
    <row r="46" spans="1:8" ht="54" outlineLevel="3">
      <c r="A46" s="16" t="s">
        <v>87</v>
      </c>
      <c r="B46" s="17" t="s">
        <v>8</v>
      </c>
      <c r="C46" s="18" t="s">
        <v>88</v>
      </c>
      <c r="D46" s="18" t="s">
        <v>10</v>
      </c>
      <c r="E46" s="19" t="s">
        <v>17</v>
      </c>
      <c r="F46" s="20">
        <v>22532</v>
      </c>
      <c r="G46" s="20">
        <v>23571.541509999999</v>
      </c>
      <c r="H46" s="21">
        <f t="shared" si="1"/>
        <v>1.0461362289188709</v>
      </c>
    </row>
    <row r="47" spans="1:8" ht="54" outlineLevel="1">
      <c r="A47" s="16" t="s">
        <v>89</v>
      </c>
      <c r="B47" s="17" t="s">
        <v>8</v>
      </c>
      <c r="C47" s="18" t="s">
        <v>90</v>
      </c>
      <c r="D47" s="18" t="s">
        <v>10</v>
      </c>
      <c r="E47" s="19" t="s">
        <v>8</v>
      </c>
      <c r="F47" s="20">
        <f>F48+F50+F52</f>
        <v>17914.734190000003</v>
      </c>
      <c r="G47" s="20">
        <f>G48+G50+G52</f>
        <v>18293.877410000001</v>
      </c>
      <c r="H47" s="21">
        <f t="shared" si="1"/>
        <v>1.0211637647524592</v>
      </c>
    </row>
    <row r="48" spans="1:8" ht="90" outlineLevel="2">
      <c r="A48" s="16" t="s">
        <v>91</v>
      </c>
      <c r="B48" s="17" t="s">
        <v>8</v>
      </c>
      <c r="C48" s="18" t="s">
        <v>92</v>
      </c>
      <c r="D48" s="18" t="s">
        <v>10</v>
      </c>
      <c r="E48" s="19" t="s">
        <v>8</v>
      </c>
      <c r="F48" s="20">
        <f>F49</f>
        <v>1198.9955399999999</v>
      </c>
      <c r="G48" s="20">
        <f>G49</f>
        <v>1198.9955399999999</v>
      </c>
      <c r="H48" s="21">
        <f t="shared" si="1"/>
        <v>1</v>
      </c>
    </row>
    <row r="49" spans="1:8" ht="72" outlineLevel="3">
      <c r="A49" s="16" t="s">
        <v>93</v>
      </c>
      <c r="B49" s="17" t="s">
        <v>8</v>
      </c>
      <c r="C49" s="18" t="s">
        <v>94</v>
      </c>
      <c r="D49" s="18" t="s">
        <v>10</v>
      </c>
      <c r="E49" s="19" t="s">
        <v>95</v>
      </c>
      <c r="F49" s="20">
        <v>1198.9955399999999</v>
      </c>
      <c r="G49" s="20">
        <v>1198.9955399999999</v>
      </c>
      <c r="H49" s="21">
        <f t="shared" si="1"/>
        <v>1</v>
      </c>
    </row>
    <row r="50" spans="1:8" ht="108" outlineLevel="2">
      <c r="A50" s="16" t="s">
        <v>96</v>
      </c>
      <c r="B50" s="17" t="s">
        <v>8</v>
      </c>
      <c r="C50" s="18" t="s">
        <v>97</v>
      </c>
      <c r="D50" s="18" t="s">
        <v>10</v>
      </c>
      <c r="E50" s="19" t="s">
        <v>8</v>
      </c>
      <c r="F50" s="20">
        <f>F51</f>
        <v>5431.21486</v>
      </c>
      <c r="G50" s="20">
        <f>G51</f>
        <v>4975.6160399999999</v>
      </c>
      <c r="H50" s="21">
        <f t="shared" si="1"/>
        <v>0.9161147493251629</v>
      </c>
    </row>
    <row r="51" spans="1:8" ht="108" outlineLevel="3">
      <c r="A51" s="16" t="s">
        <v>98</v>
      </c>
      <c r="B51" s="17" t="s">
        <v>8</v>
      </c>
      <c r="C51" s="18" t="s">
        <v>99</v>
      </c>
      <c r="D51" s="18" t="s">
        <v>10</v>
      </c>
      <c r="E51" s="19" t="s">
        <v>95</v>
      </c>
      <c r="F51" s="20">
        <v>5431.21486</v>
      </c>
      <c r="G51" s="20">
        <v>4975.6160399999999</v>
      </c>
      <c r="H51" s="21">
        <f t="shared" si="1"/>
        <v>0.9161147493251629</v>
      </c>
    </row>
    <row r="52" spans="1:8" ht="108" outlineLevel="2">
      <c r="A52" s="16" t="s">
        <v>100</v>
      </c>
      <c r="B52" s="17" t="s">
        <v>8</v>
      </c>
      <c r="C52" s="18" t="s">
        <v>101</v>
      </c>
      <c r="D52" s="18" t="s">
        <v>10</v>
      </c>
      <c r="E52" s="19" t="s">
        <v>8</v>
      </c>
      <c r="F52" s="20">
        <f>F53+F54+F55</f>
        <v>11284.523790000001</v>
      </c>
      <c r="G52" s="20">
        <f>G53+G54+G55</f>
        <v>12119.26583</v>
      </c>
      <c r="H52" s="21">
        <f t="shared" si="1"/>
        <v>1.0739722876688622</v>
      </c>
    </row>
    <row r="53" spans="1:8" ht="108" outlineLevel="3">
      <c r="A53" s="16" t="s">
        <v>102</v>
      </c>
      <c r="B53" s="17" t="s">
        <v>8</v>
      </c>
      <c r="C53" s="18" t="s">
        <v>103</v>
      </c>
      <c r="D53" s="18" t="s">
        <v>10</v>
      </c>
      <c r="E53" s="19" t="s">
        <v>95</v>
      </c>
      <c r="F53" s="20">
        <v>10220.466</v>
      </c>
      <c r="G53" s="20">
        <v>11233.29032</v>
      </c>
      <c r="H53" s="21">
        <f t="shared" ref="H53:H84" si="2">G53/F53</f>
        <v>1.0990976654097768</v>
      </c>
    </row>
    <row r="54" spans="1:8" ht="126" outlineLevel="3">
      <c r="A54" s="16" t="s">
        <v>104</v>
      </c>
      <c r="B54" s="17" t="s">
        <v>8</v>
      </c>
      <c r="C54" s="18" t="s">
        <v>105</v>
      </c>
      <c r="D54" s="18" t="s">
        <v>10</v>
      </c>
      <c r="E54" s="19" t="s">
        <v>95</v>
      </c>
      <c r="F54" s="20">
        <v>1037.7860000000001</v>
      </c>
      <c r="G54" s="20">
        <v>848.59942000000001</v>
      </c>
      <c r="H54" s="21">
        <f t="shared" si="2"/>
        <v>0.81770174197763312</v>
      </c>
    </row>
    <row r="55" spans="1:8" ht="90" outlineLevel="3">
      <c r="A55" s="16" t="s">
        <v>106</v>
      </c>
      <c r="B55" s="17" t="s">
        <v>8</v>
      </c>
      <c r="C55" s="18" t="s">
        <v>103</v>
      </c>
      <c r="D55" s="18" t="s">
        <v>10</v>
      </c>
      <c r="E55" s="19" t="s">
        <v>95</v>
      </c>
      <c r="F55" s="20">
        <v>26.271789999999999</v>
      </c>
      <c r="G55" s="20">
        <v>37.376089999999998</v>
      </c>
      <c r="H55" s="21">
        <f t="shared" si="2"/>
        <v>1.4226700959470215</v>
      </c>
    </row>
    <row r="56" spans="1:8" ht="36" outlineLevel="1">
      <c r="A56" s="16" t="s">
        <v>107</v>
      </c>
      <c r="B56" s="17" t="s">
        <v>8</v>
      </c>
      <c r="C56" s="18" t="s">
        <v>108</v>
      </c>
      <c r="D56" s="18" t="s">
        <v>10</v>
      </c>
      <c r="E56" s="19" t="s">
        <v>8</v>
      </c>
      <c r="F56" s="20">
        <f>F57</f>
        <v>3662.96</v>
      </c>
      <c r="G56" s="20">
        <f>G57</f>
        <v>837.72346999999991</v>
      </c>
      <c r="H56" s="21">
        <f t="shared" si="2"/>
        <v>0.22870123342870244</v>
      </c>
    </row>
    <row r="57" spans="1:8" ht="21.75" customHeight="1" outlineLevel="2">
      <c r="A57" s="16" t="s">
        <v>109</v>
      </c>
      <c r="B57" s="17" t="s">
        <v>8</v>
      </c>
      <c r="C57" s="18" t="s">
        <v>110</v>
      </c>
      <c r="D57" s="18" t="s">
        <v>10</v>
      </c>
      <c r="E57" s="19" t="s">
        <v>8</v>
      </c>
      <c r="F57" s="20">
        <f>F58+F59+F60+F61+F62</f>
        <v>3662.96</v>
      </c>
      <c r="G57" s="20">
        <f>G58+G59+G60+G61+G62</f>
        <v>837.72346999999991</v>
      </c>
      <c r="H57" s="21">
        <f t="shared" si="2"/>
        <v>0.22870123342870244</v>
      </c>
    </row>
    <row r="58" spans="1:8" ht="54" outlineLevel="3">
      <c r="A58" s="16" t="s">
        <v>111</v>
      </c>
      <c r="B58" s="17" t="s">
        <v>8</v>
      </c>
      <c r="C58" s="18" t="s">
        <v>112</v>
      </c>
      <c r="D58" s="18" t="s">
        <v>10</v>
      </c>
      <c r="E58" s="19" t="s">
        <v>95</v>
      </c>
      <c r="F58" s="20">
        <v>1.0000000000000001E-5</v>
      </c>
      <c r="G58" s="20">
        <v>1.0000000000000001E-5</v>
      </c>
      <c r="H58" s="21">
        <f t="shared" si="2"/>
        <v>1</v>
      </c>
    </row>
    <row r="59" spans="1:8" ht="36" outlineLevel="3">
      <c r="A59" s="16" t="s">
        <v>113</v>
      </c>
      <c r="B59" s="17" t="s">
        <v>8</v>
      </c>
      <c r="C59" s="18" t="s">
        <v>112</v>
      </c>
      <c r="D59" s="18" t="s">
        <v>10</v>
      </c>
      <c r="E59" s="19" t="s">
        <v>95</v>
      </c>
      <c r="F59" s="20">
        <v>597.55965000000003</v>
      </c>
      <c r="G59" s="20">
        <v>724.17970000000003</v>
      </c>
      <c r="H59" s="21">
        <f t="shared" si="2"/>
        <v>1.2118952476125187</v>
      </c>
    </row>
    <row r="60" spans="1:8" ht="36" outlineLevel="3">
      <c r="A60" s="16" t="s">
        <v>114</v>
      </c>
      <c r="B60" s="17" t="s">
        <v>8</v>
      </c>
      <c r="C60" s="18" t="s">
        <v>115</v>
      </c>
      <c r="D60" s="18" t="s">
        <v>10</v>
      </c>
      <c r="E60" s="19" t="s">
        <v>95</v>
      </c>
      <c r="F60" s="20">
        <v>2665.6403700000001</v>
      </c>
      <c r="G60" s="20">
        <v>7.9137899999999997</v>
      </c>
      <c r="H60" s="21">
        <f t="shared" si="2"/>
        <v>2.9688138314021705E-3</v>
      </c>
    </row>
    <row r="61" spans="1:8" outlineLevel="3">
      <c r="A61" s="16" t="s">
        <v>116</v>
      </c>
      <c r="B61" s="17" t="s">
        <v>8</v>
      </c>
      <c r="C61" s="18" t="s">
        <v>117</v>
      </c>
      <c r="D61" s="18" t="s">
        <v>10</v>
      </c>
      <c r="E61" s="19" t="s">
        <v>95</v>
      </c>
      <c r="F61" s="20">
        <v>105.62997</v>
      </c>
      <c r="G61" s="20">
        <v>105.62997</v>
      </c>
      <c r="H61" s="21">
        <f t="shared" si="2"/>
        <v>1</v>
      </c>
    </row>
    <row r="62" spans="1:8" outlineLevel="3">
      <c r="A62" s="16" t="s">
        <v>118</v>
      </c>
      <c r="B62" s="17" t="s">
        <v>8</v>
      </c>
      <c r="C62" s="18" t="s">
        <v>119</v>
      </c>
      <c r="D62" s="18" t="s">
        <v>10</v>
      </c>
      <c r="E62" s="19" t="s">
        <v>95</v>
      </c>
      <c r="F62" s="20">
        <v>294.13</v>
      </c>
      <c r="G62" s="20">
        <v>0</v>
      </c>
      <c r="H62" s="21">
        <f t="shared" si="2"/>
        <v>0</v>
      </c>
    </row>
    <row r="63" spans="1:8" ht="36" outlineLevel="1">
      <c r="A63" s="16" t="s">
        <v>120</v>
      </c>
      <c r="B63" s="17" t="s">
        <v>8</v>
      </c>
      <c r="C63" s="18" t="s">
        <v>121</v>
      </c>
      <c r="D63" s="18" t="s">
        <v>10</v>
      </c>
      <c r="E63" s="19" t="s">
        <v>8</v>
      </c>
      <c r="F63" s="20">
        <f>F64</f>
        <v>1544.4059099999999</v>
      </c>
      <c r="G63" s="20">
        <f>G64</f>
        <v>1544.4059099999999</v>
      </c>
      <c r="H63" s="21">
        <f t="shared" si="2"/>
        <v>1</v>
      </c>
    </row>
    <row r="64" spans="1:8" outlineLevel="2">
      <c r="A64" s="16" t="s">
        <v>122</v>
      </c>
      <c r="B64" s="17" t="s">
        <v>8</v>
      </c>
      <c r="C64" s="18" t="s">
        <v>123</v>
      </c>
      <c r="D64" s="18" t="s">
        <v>10</v>
      </c>
      <c r="E64" s="19" t="s">
        <v>8</v>
      </c>
      <c r="F64" s="20">
        <f>F65</f>
        <v>1544.4059099999999</v>
      </c>
      <c r="G64" s="20">
        <f>G65</f>
        <v>1544.4059099999999</v>
      </c>
      <c r="H64" s="21">
        <f t="shared" si="2"/>
        <v>1</v>
      </c>
    </row>
    <row r="65" spans="1:8" ht="36" outlineLevel="3">
      <c r="A65" s="16" t="s">
        <v>124</v>
      </c>
      <c r="B65" s="17" t="s">
        <v>8</v>
      </c>
      <c r="C65" s="18" t="s">
        <v>125</v>
      </c>
      <c r="D65" s="18" t="s">
        <v>10</v>
      </c>
      <c r="E65" s="19" t="s">
        <v>126</v>
      </c>
      <c r="F65" s="20">
        <v>1544.4059099999999</v>
      </c>
      <c r="G65" s="20">
        <v>1544.4059099999999</v>
      </c>
      <c r="H65" s="21">
        <f t="shared" si="2"/>
        <v>1</v>
      </c>
    </row>
    <row r="66" spans="1:8" ht="36" outlineLevel="1">
      <c r="A66" s="16" t="s">
        <v>127</v>
      </c>
      <c r="B66" s="17" t="s">
        <v>8</v>
      </c>
      <c r="C66" s="18" t="s">
        <v>128</v>
      </c>
      <c r="D66" s="18" t="s">
        <v>10</v>
      </c>
      <c r="E66" s="19" t="s">
        <v>8</v>
      </c>
      <c r="F66" s="20">
        <f>F67</f>
        <v>9.0719999999999992</v>
      </c>
      <c r="G66" s="20">
        <f>G67</f>
        <v>9.0719999999999992</v>
      </c>
      <c r="H66" s="21">
        <f t="shared" si="2"/>
        <v>1</v>
      </c>
    </row>
    <row r="67" spans="1:8" ht="108" outlineLevel="2">
      <c r="A67" s="16" t="s">
        <v>129</v>
      </c>
      <c r="B67" s="17" t="s">
        <v>8</v>
      </c>
      <c r="C67" s="18" t="s">
        <v>130</v>
      </c>
      <c r="D67" s="18" t="s">
        <v>10</v>
      </c>
      <c r="E67" s="19" t="s">
        <v>8</v>
      </c>
      <c r="F67" s="20">
        <f>F68</f>
        <v>9.0719999999999992</v>
      </c>
      <c r="G67" s="20">
        <f>G68</f>
        <v>9.0719999999999992</v>
      </c>
      <c r="H67" s="21">
        <f t="shared" si="2"/>
        <v>1</v>
      </c>
    </row>
    <row r="68" spans="1:8" ht="108" outlineLevel="3">
      <c r="A68" s="16" t="s">
        <v>131</v>
      </c>
      <c r="B68" s="17" t="s">
        <v>8</v>
      </c>
      <c r="C68" s="18" t="s">
        <v>132</v>
      </c>
      <c r="D68" s="18" t="s">
        <v>10</v>
      </c>
      <c r="E68" s="19" t="s">
        <v>133</v>
      </c>
      <c r="F68" s="20">
        <v>9.0719999999999992</v>
      </c>
      <c r="G68" s="20">
        <v>9.0719999999999992</v>
      </c>
      <c r="H68" s="21">
        <f t="shared" si="2"/>
        <v>1</v>
      </c>
    </row>
    <row r="69" spans="1:8" outlineLevel="1">
      <c r="A69" s="16" t="s">
        <v>134</v>
      </c>
      <c r="B69" s="17" t="s">
        <v>8</v>
      </c>
      <c r="C69" s="18" t="s">
        <v>135</v>
      </c>
      <c r="D69" s="18" t="s">
        <v>10</v>
      </c>
      <c r="E69" s="19" t="s">
        <v>8</v>
      </c>
      <c r="F69" s="20">
        <f>F70+F84+F86+F88+F90</f>
        <v>2615.6598400000003</v>
      </c>
      <c r="G69" s="20">
        <f>G70+G84+G86+G88+G90</f>
        <v>2092.0586499999999</v>
      </c>
      <c r="H69" s="21">
        <f t="shared" si="2"/>
        <v>0.79982061046592345</v>
      </c>
    </row>
    <row r="70" spans="1:8" ht="54" outlineLevel="2">
      <c r="A70" s="16" t="s">
        <v>136</v>
      </c>
      <c r="B70" s="17" t="s">
        <v>8</v>
      </c>
      <c r="C70" s="18" t="s">
        <v>137</v>
      </c>
      <c r="D70" s="18" t="s">
        <v>10</v>
      </c>
      <c r="E70" s="19" t="s">
        <v>8</v>
      </c>
      <c r="F70" s="20">
        <f>SUM(F71:F83)</f>
        <v>1054.7589600000001</v>
      </c>
      <c r="G70" s="20">
        <f>SUM(G71:G83)</f>
        <v>1087.97335</v>
      </c>
      <c r="H70" s="21">
        <f t="shared" si="2"/>
        <v>1.0314900287739672</v>
      </c>
    </row>
    <row r="71" spans="1:8" ht="108" outlineLevel="3">
      <c r="A71" s="16" t="s">
        <v>138</v>
      </c>
      <c r="B71" s="17" t="s">
        <v>8</v>
      </c>
      <c r="C71" s="18" t="s">
        <v>139</v>
      </c>
      <c r="D71" s="18" t="s">
        <v>10</v>
      </c>
      <c r="E71" s="19" t="s">
        <v>140</v>
      </c>
      <c r="F71" s="20">
        <v>23.875440000000001</v>
      </c>
      <c r="G71" s="20">
        <v>27.125440000000001</v>
      </c>
      <c r="H71" s="21">
        <f t="shared" si="2"/>
        <v>1.1361231457933341</v>
      </c>
    </row>
    <row r="72" spans="1:8" ht="126" outlineLevel="3">
      <c r="A72" s="16" t="s">
        <v>141</v>
      </c>
      <c r="B72" s="17" t="s">
        <v>8</v>
      </c>
      <c r="C72" s="18" t="s">
        <v>142</v>
      </c>
      <c r="D72" s="18" t="s">
        <v>10</v>
      </c>
      <c r="E72" s="19" t="s">
        <v>140</v>
      </c>
      <c r="F72" s="20">
        <v>64.591999999999999</v>
      </c>
      <c r="G72" s="20">
        <v>57.893230000000003</v>
      </c>
      <c r="H72" s="21">
        <f t="shared" si="2"/>
        <v>0.89629102675253902</v>
      </c>
    </row>
    <row r="73" spans="1:8" ht="108" outlineLevel="3">
      <c r="A73" s="16" t="s">
        <v>143</v>
      </c>
      <c r="B73" s="17" t="s">
        <v>8</v>
      </c>
      <c r="C73" s="18" t="s">
        <v>144</v>
      </c>
      <c r="D73" s="18" t="s">
        <v>10</v>
      </c>
      <c r="E73" s="19" t="s">
        <v>140</v>
      </c>
      <c r="F73" s="20">
        <v>268.01560999999998</v>
      </c>
      <c r="G73" s="20">
        <v>281.11135000000002</v>
      </c>
      <c r="H73" s="21">
        <f t="shared" si="2"/>
        <v>1.0488618554717766</v>
      </c>
    </row>
    <row r="74" spans="1:8" ht="108" outlineLevel="3">
      <c r="A74" s="16" t="s">
        <v>145</v>
      </c>
      <c r="B74" s="17" t="s">
        <v>8</v>
      </c>
      <c r="C74" s="18" t="s">
        <v>146</v>
      </c>
      <c r="D74" s="18" t="s">
        <v>10</v>
      </c>
      <c r="E74" s="19" t="s">
        <v>140</v>
      </c>
      <c r="F74" s="20">
        <v>35.463479999999997</v>
      </c>
      <c r="G74" s="20">
        <v>37.636380000000003</v>
      </c>
      <c r="H74" s="21">
        <f t="shared" si="2"/>
        <v>1.0612714826632921</v>
      </c>
    </row>
    <row r="75" spans="1:8" ht="108" outlineLevel="3">
      <c r="A75" s="16" t="s">
        <v>147</v>
      </c>
      <c r="B75" s="17" t="s">
        <v>8</v>
      </c>
      <c r="C75" s="18" t="s">
        <v>148</v>
      </c>
      <c r="D75" s="18" t="s">
        <v>10</v>
      </c>
      <c r="E75" s="19" t="s">
        <v>140</v>
      </c>
      <c r="F75" s="20">
        <v>1.278</v>
      </c>
      <c r="G75" s="20">
        <v>0</v>
      </c>
      <c r="H75" s="21">
        <f t="shared" si="2"/>
        <v>0</v>
      </c>
    </row>
    <row r="76" spans="1:8" ht="108" outlineLevel="3">
      <c r="A76" s="16" t="s">
        <v>149</v>
      </c>
      <c r="B76" s="17" t="s">
        <v>8</v>
      </c>
      <c r="C76" s="18" t="s">
        <v>150</v>
      </c>
      <c r="D76" s="18" t="s">
        <v>10</v>
      </c>
      <c r="E76" s="19" t="s">
        <v>140</v>
      </c>
      <c r="F76" s="20">
        <v>5</v>
      </c>
      <c r="G76" s="20">
        <v>5</v>
      </c>
      <c r="H76" s="21">
        <f t="shared" si="2"/>
        <v>1</v>
      </c>
    </row>
    <row r="77" spans="1:8" ht="126" outlineLevel="3">
      <c r="A77" s="16" t="s">
        <v>151</v>
      </c>
      <c r="B77" s="17" t="s">
        <v>8</v>
      </c>
      <c r="C77" s="18" t="s">
        <v>152</v>
      </c>
      <c r="D77" s="18" t="s">
        <v>10</v>
      </c>
      <c r="E77" s="19" t="s">
        <v>140</v>
      </c>
      <c r="F77" s="20">
        <v>8.3109999999999999</v>
      </c>
      <c r="G77" s="20">
        <v>4.75</v>
      </c>
      <c r="H77" s="21">
        <f t="shared" si="2"/>
        <v>0.57153170496931782</v>
      </c>
    </row>
    <row r="78" spans="1:8" ht="144" outlineLevel="3">
      <c r="A78" s="16" t="s">
        <v>153</v>
      </c>
      <c r="B78" s="17" t="s">
        <v>8</v>
      </c>
      <c r="C78" s="18" t="s">
        <v>154</v>
      </c>
      <c r="D78" s="18" t="s">
        <v>10</v>
      </c>
      <c r="E78" s="19" t="s">
        <v>140</v>
      </c>
      <c r="F78" s="20">
        <v>2.778</v>
      </c>
      <c r="G78" s="20">
        <v>0.3</v>
      </c>
      <c r="H78" s="21">
        <f t="shared" si="2"/>
        <v>0.10799136069114471</v>
      </c>
    </row>
    <row r="79" spans="1:8" ht="108" outlineLevel="3">
      <c r="A79" s="16" t="s">
        <v>155</v>
      </c>
      <c r="B79" s="17" t="s">
        <v>8</v>
      </c>
      <c r="C79" s="18" t="s">
        <v>156</v>
      </c>
      <c r="D79" s="18" t="s">
        <v>10</v>
      </c>
      <c r="E79" s="19" t="s">
        <v>140</v>
      </c>
      <c r="F79" s="20">
        <v>13.161350000000001</v>
      </c>
      <c r="G79" s="20">
        <v>13.661350000000001</v>
      </c>
      <c r="H79" s="21">
        <f t="shared" si="2"/>
        <v>1.037990023819745</v>
      </c>
    </row>
    <row r="80" spans="1:8" ht="90" outlineLevel="3">
      <c r="A80" s="16" t="s">
        <v>157</v>
      </c>
      <c r="B80" s="17" t="s">
        <v>8</v>
      </c>
      <c r="C80" s="18" t="s">
        <v>158</v>
      </c>
      <c r="D80" s="18" t="s">
        <v>10</v>
      </c>
      <c r="E80" s="19" t="s">
        <v>140</v>
      </c>
      <c r="F80" s="20">
        <v>64.816670000000002</v>
      </c>
      <c r="G80" s="20">
        <v>65.83963</v>
      </c>
      <c r="H80" s="21">
        <f t="shared" si="2"/>
        <v>1.0157823596923445</v>
      </c>
    </row>
    <row r="81" spans="1:8" ht="108" outlineLevel="3">
      <c r="A81" s="16" t="s">
        <v>159</v>
      </c>
      <c r="B81" s="17" t="s">
        <v>8</v>
      </c>
      <c r="C81" s="18" t="s">
        <v>160</v>
      </c>
      <c r="D81" s="18" t="s">
        <v>10</v>
      </c>
      <c r="E81" s="19" t="s">
        <v>140</v>
      </c>
      <c r="F81" s="20">
        <v>520.80041000000006</v>
      </c>
      <c r="G81" s="20">
        <v>569.65597000000002</v>
      </c>
      <c r="H81" s="21">
        <f t="shared" si="2"/>
        <v>1.0938086051045928</v>
      </c>
    </row>
    <row r="82" spans="1:8" ht="180" outlineLevel="3">
      <c r="A82" s="16" t="s">
        <v>161</v>
      </c>
      <c r="B82" s="17" t="s">
        <v>8</v>
      </c>
      <c r="C82" s="18" t="s">
        <v>162</v>
      </c>
      <c r="D82" s="18" t="s">
        <v>10</v>
      </c>
      <c r="E82" s="19" t="s">
        <v>140</v>
      </c>
      <c r="F82" s="20">
        <v>31.667000000000002</v>
      </c>
      <c r="G82" s="20">
        <v>10</v>
      </c>
      <c r="H82" s="21">
        <f t="shared" si="2"/>
        <v>0.31578614961947765</v>
      </c>
    </row>
    <row r="83" spans="1:8" ht="80.25" customHeight="1" outlineLevel="3">
      <c r="A83" s="16" t="s">
        <v>163</v>
      </c>
      <c r="B83" s="17" t="s">
        <v>8</v>
      </c>
      <c r="C83" s="18" t="s">
        <v>164</v>
      </c>
      <c r="D83" s="18" t="s">
        <v>10</v>
      </c>
      <c r="E83" s="19" t="s">
        <v>140</v>
      </c>
      <c r="F83" s="20">
        <v>15</v>
      </c>
      <c r="G83" s="20">
        <v>15</v>
      </c>
      <c r="H83" s="21">
        <f t="shared" si="2"/>
        <v>1</v>
      </c>
    </row>
    <row r="84" spans="1:8" ht="144" outlineLevel="2">
      <c r="A84" s="16" t="s">
        <v>165</v>
      </c>
      <c r="B84" s="17" t="s">
        <v>8</v>
      </c>
      <c r="C84" s="18" t="s">
        <v>166</v>
      </c>
      <c r="D84" s="18" t="s">
        <v>10</v>
      </c>
      <c r="E84" s="19" t="s">
        <v>8</v>
      </c>
      <c r="F84" s="20">
        <f>F85</f>
        <v>65.963999999999999</v>
      </c>
      <c r="G84" s="20">
        <f>G85</f>
        <v>44.03</v>
      </c>
      <c r="H84" s="21">
        <f t="shared" si="2"/>
        <v>0.66748529500939913</v>
      </c>
    </row>
    <row r="85" spans="1:8" ht="76.5" customHeight="1" outlineLevel="3">
      <c r="A85" s="16" t="s">
        <v>167</v>
      </c>
      <c r="B85" s="17" t="s">
        <v>8</v>
      </c>
      <c r="C85" s="18" t="s">
        <v>168</v>
      </c>
      <c r="D85" s="18" t="s">
        <v>10</v>
      </c>
      <c r="E85" s="19" t="s">
        <v>140</v>
      </c>
      <c r="F85" s="20">
        <v>65.963999999999999</v>
      </c>
      <c r="G85" s="20">
        <v>44.03</v>
      </c>
      <c r="H85" s="21">
        <f t="shared" ref="H85:H116" si="3">G85/F85</f>
        <v>0.66748529500939913</v>
      </c>
    </row>
    <row r="86" spans="1:8" ht="72" outlineLevel="2">
      <c r="A86" s="16" t="s">
        <v>169</v>
      </c>
      <c r="B86" s="17" t="s">
        <v>8</v>
      </c>
      <c r="C86" s="18" t="s">
        <v>170</v>
      </c>
      <c r="D86" s="18" t="s">
        <v>10</v>
      </c>
      <c r="E86" s="19" t="s">
        <v>8</v>
      </c>
      <c r="F86" s="20">
        <f>F87</f>
        <v>1110.3317500000001</v>
      </c>
      <c r="G86" s="20">
        <f>G87</f>
        <v>725.38157999999999</v>
      </c>
      <c r="H86" s="21">
        <f t="shared" si="3"/>
        <v>0.6533016641197551</v>
      </c>
    </row>
    <row r="87" spans="1:8" ht="72" outlineLevel="3">
      <c r="A87" s="16" t="s">
        <v>171</v>
      </c>
      <c r="B87" s="17" t="s">
        <v>8</v>
      </c>
      <c r="C87" s="18" t="s">
        <v>172</v>
      </c>
      <c r="D87" s="18" t="s">
        <v>10</v>
      </c>
      <c r="E87" s="19" t="s">
        <v>140</v>
      </c>
      <c r="F87" s="20">
        <v>1110.3317500000001</v>
      </c>
      <c r="G87" s="20">
        <v>725.38157999999999</v>
      </c>
      <c r="H87" s="21">
        <f t="shared" si="3"/>
        <v>0.6533016641197551</v>
      </c>
    </row>
    <row r="88" spans="1:8" ht="36" outlineLevel="2">
      <c r="A88" s="16" t="s">
        <v>173</v>
      </c>
      <c r="B88" s="17" t="s">
        <v>8</v>
      </c>
      <c r="C88" s="18" t="s">
        <v>174</v>
      </c>
      <c r="D88" s="18" t="s">
        <v>10</v>
      </c>
      <c r="E88" s="19" t="s">
        <v>8</v>
      </c>
      <c r="F88" s="20">
        <f>F89</f>
        <v>136.22999999999999</v>
      </c>
      <c r="G88" s="20">
        <f>G89</f>
        <v>58.622219999999999</v>
      </c>
      <c r="H88" s="21">
        <f t="shared" si="3"/>
        <v>0.43031799163179918</v>
      </c>
    </row>
    <row r="89" spans="1:8" ht="180" outlineLevel="3">
      <c r="A89" s="16" t="s">
        <v>175</v>
      </c>
      <c r="B89" s="17" t="s">
        <v>8</v>
      </c>
      <c r="C89" s="18" t="s">
        <v>176</v>
      </c>
      <c r="D89" s="18" t="s">
        <v>10</v>
      </c>
      <c r="E89" s="19" t="s">
        <v>140</v>
      </c>
      <c r="F89" s="20">
        <v>136.22999999999999</v>
      </c>
      <c r="G89" s="20">
        <v>58.622219999999999</v>
      </c>
      <c r="H89" s="21">
        <f t="shared" si="3"/>
        <v>0.43031799163179918</v>
      </c>
    </row>
    <row r="90" spans="1:8" outlineLevel="2">
      <c r="A90" s="16" t="s">
        <v>177</v>
      </c>
      <c r="B90" s="17" t="s">
        <v>8</v>
      </c>
      <c r="C90" s="18" t="s">
        <v>178</v>
      </c>
      <c r="D90" s="18" t="s">
        <v>10</v>
      </c>
      <c r="E90" s="19" t="s">
        <v>8</v>
      </c>
      <c r="F90" s="20">
        <f>F91</f>
        <v>248.37513000000001</v>
      </c>
      <c r="G90" s="20">
        <f>G91</f>
        <v>176.0515</v>
      </c>
      <c r="H90" s="21">
        <f t="shared" si="3"/>
        <v>0.70881291536717062</v>
      </c>
    </row>
    <row r="91" spans="1:8" ht="216" outlineLevel="3">
      <c r="A91" s="16" t="s">
        <v>179</v>
      </c>
      <c r="B91" s="17" t="s">
        <v>8</v>
      </c>
      <c r="C91" s="18" t="s">
        <v>180</v>
      </c>
      <c r="D91" s="18" t="s">
        <v>10</v>
      </c>
      <c r="E91" s="19" t="s">
        <v>140</v>
      </c>
      <c r="F91" s="20">
        <v>248.37513000000001</v>
      </c>
      <c r="G91" s="20">
        <v>176.0515</v>
      </c>
      <c r="H91" s="21">
        <f t="shared" si="3"/>
        <v>0.70881291536717062</v>
      </c>
    </row>
    <row r="92" spans="1:8" outlineLevel="3">
      <c r="A92" s="16" t="s">
        <v>181</v>
      </c>
      <c r="B92" s="17" t="s">
        <v>8</v>
      </c>
      <c r="C92" s="18">
        <v>117000000</v>
      </c>
      <c r="D92" s="18" t="s">
        <v>10</v>
      </c>
      <c r="E92" s="17" t="s">
        <v>8</v>
      </c>
      <c r="F92" s="20">
        <f>F93</f>
        <v>0</v>
      </c>
      <c r="G92" s="20">
        <f>G93</f>
        <v>124.76527</v>
      </c>
      <c r="H92" s="21">
        <v>0</v>
      </c>
    </row>
    <row r="93" spans="1:8" outlineLevel="3">
      <c r="A93" s="16" t="s">
        <v>182</v>
      </c>
      <c r="B93" s="17" t="s">
        <v>8</v>
      </c>
      <c r="C93" s="18">
        <v>117010000</v>
      </c>
      <c r="D93" s="18" t="s">
        <v>10</v>
      </c>
      <c r="E93" s="17" t="s">
        <v>8</v>
      </c>
      <c r="F93" s="20">
        <f>F94</f>
        <v>0</v>
      </c>
      <c r="G93" s="20">
        <f>G94</f>
        <v>124.76527</v>
      </c>
      <c r="H93" s="21">
        <v>0</v>
      </c>
    </row>
    <row r="94" spans="1:8" ht="36" outlineLevel="3">
      <c r="A94" s="16" t="s">
        <v>183</v>
      </c>
      <c r="B94" s="17" t="s">
        <v>8</v>
      </c>
      <c r="C94" s="18">
        <v>1170104004</v>
      </c>
      <c r="D94" s="18" t="s">
        <v>10</v>
      </c>
      <c r="E94" s="17" t="s">
        <v>8</v>
      </c>
      <c r="F94" s="20">
        <v>0</v>
      </c>
      <c r="G94" s="20">
        <v>124.76527</v>
      </c>
      <c r="H94" s="21">
        <v>0</v>
      </c>
    </row>
    <row r="95" spans="1:8">
      <c r="A95" s="16" t="s">
        <v>184</v>
      </c>
      <c r="B95" s="17" t="s">
        <v>8</v>
      </c>
      <c r="C95" s="18" t="s">
        <v>185</v>
      </c>
      <c r="D95" s="18" t="s">
        <v>10</v>
      </c>
      <c r="E95" s="19" t="s">
        <v>8</v>
      </c>
      <c r="F95" s="20">
        <f>F96+F125</f>
        <v>2919027.5757200005</v>
      </c>
      <c r="G95" s="20">
        <f>G96+G125</f>
        <v>2876433.6226400007</v>
      </c>
      <c r="H95" s="21">
        <f t="shared" ref="H95:H128" si="4">G95/F95</f>
        <v>0.98540817036663531</v>
      </c>
    </row>
    <row r="96" spans="1:8" ht="54" outlineLevel="1">
      <c r="A96" s="16" t="s">
        <v>186</v>
      </c>
      <c r="B96" s="17" t="s">
        <v>8</v>
      </c>
      <c r="C96" s="18" t="s">
        <v>187</v>
      </c>
      <c r="D96" s="18" t="s">
        <v>10</v>
      </c>
      <c r="E96" s="19" t="s">
        <v>8</v>
      </c>
      <c r="F96" s="20">
        <f>F97+F101+F109+F120</f>
        <v>2934732.6998400004</v>
      </c>
      <c r="G96" s="20">
        <f>G97+G101+G109+G120</f>
        <v>2892138.7467600005</v>
      </c>
      <c r="H96" s="21">
        <f t="shared" si="4"/>
        <v>0.98548625805603285</v>
      </c>
    </row>
    <row r="97" spans="1:8" ht="36" outlineLevel="2">
      <c r="A97" s="16" t="s">
        <v>188</v>
      </c>
      <c r="B97" s="17" t="s">
        <v>8</v>
      </c>
      <c r="C97" s="18" t="s">
        <v>189</v>
      </c>
      <c r="D97" s="18" t="s">
        <v>10</v>
      </c>
      <c r="E97" s="19" t="s">
        <v>8</v>
      </c>
      <c r="F97" s="20">
        <f>F98+F99+F100</f>
        <v>962363.91702000005</v>
      </c>
      <c r="G97" s="20">
        <f>G98+G99+G100</f>
        <v>962372.81732000003</v>
      </c>
      <c r="H97" s="21">
        <f t="shared" si="4"/>
        <v>1.0000092483725154</v>
      </c>
    </row>
    <row r="98" spans="1:8" ht="54" outlineLevel="3">
      <c r="A98" s="16" t="s">
        <v>190</v>
      </c>
      <c r="B98" s="17" t="s">
        <v>8</v>
      </c>
      <c r="C98" s="18" t="s">
        <v>191</v>
      </c>
      <c r="D98" s="18" t="s">
        <v>10</v>
      </c>
      <c r="E98" s="19" t="s">
        <v>192</v>
      </c>
      <c r="F98" s="20">
        <v>179750</v>
      </c>
      <c r="G98" s="20">
        <v>179750</v>
      </c>
      <c r="H98" s="21">
        <f t="shared" si="4"/>
        <v>1</v>
      </c>
    </row>
    <row r="99" spans="1:8" ht="36" outlineLevel="3">
      <c r="A99" s="16" t="s">
        <v>193</v>
      </c>
      <c r="B99" s="17" t="s">
        <v>8</v>
      </c>
      <c r="C99" s="18" t="s">
        <v>194</v>
      </c>
      <c r="D99" s="18" t="s">
        <v>10</v>
      </c>
      <c r="E99" s="19" t="s">
        <v>192</v>
      </c>
      <c r="F99" s="20">
        <v>195253.91701999999</v>
      </c>
      <c r="G99" s="20">
        <v>195262.81732</v>
      </c>
      <c r="H99" s="21">
        <f t="shared" si="4"/>
        <v>1.0000455832084489</v>
      </c>
    </row>
    <row r="100" spans="1:8" ht="48" customHeight="1" outlineLevel="3">
      <c r="A100" s="16" t="s">
        <v>195</v>
      </c>
      <c r="B100" s="17" t="s">
        <v>8</v>
      </c>
      <c r="C100" s="18" t="s">
        <v>196</v>
      </c>
      <c r="D100" s="18" t="s">
        <v>10</v>
      </c>
      <c r="E100" s="19" t="s">
        <v>192</v>
      </c>
      <c r="F100" s="20">
        <v>587360</v>
      </c>
      <c r="G100" s="20">
        <v>587360</v>
      </c>
      <c r="H100" s="21">
        <f t="shared" si="4"/>
        <v>1</v>
      </c>
    </row>
    <row r="101" spans="1:8" ht="36" outlineLevel="2">
      <c r="A101" s="16" t="s">
        <v>197</v>
      </c>
      <c r="B101" s="17" t="s">
        <v>8</v>
      </c>
      <c r="C101" s="18" t="s">
        <v>187</v>
      </c>
      <c r="D101" s="18" t="s">
        <v>10</v>
      </c>
      <c r="E101" s="19" t="s">
        <v>8</v>
      </c>
      <c r="F101" s="20">
        <f>F102+F104+F107</f>
        <v>658323.02510000009</v>
      </c>
      <c r="G101" s="20">
        <f>G102+G104+G107</f>
        <v>633198.16606000008</v>
      </c>
      <c r="H101" s="21">
        <f t="shared" si="4"/>
        <v>0.96183505956489446</v>
      </c>
    </row>
    <row r="102" spans="1:8" ht="36" outlineLevel="2">
      <c r="A102" s="16" t="s">
        <v>198</v>
      </c>
      <c r="B102" s="17" t="s">
        <v>8</v>
      </c>
      <c r="C102" s="18">
        <v>2022000000</v>
      </c>
      <c r="D102" s="18" t="s">
        <v>10</v>
      </c>
      <c r="E102" s="22" t="s">
        <v>8</v>
      </c>
      <c r="F102" s="20">
        <f>F103</f>
        <v>24972.462500000001</v>
      </c>
      <c r="G102" s="20">
        <f>G103</f>
        <v>0</v>
      </c>
      <c r="H102" s="21">
        <f t="shared" si="4"/>
        <v>0</v>
      </c>
    </row>
    <row r="103" spans="1:8" ht="54" outlineLevel="3">
      <c r="A103" s="16" t="s">
        <v>199</v>
      </c>
      <c r="B103" s="17" t="s">
        <v>8</v>
      </c>
      <c r="C103" s="18" t="s">
        <v>200</v>
      </c>
      <c r="D103" s="18" t="s">
        <v>10</v>
      </c>
      <c r="E103" s="19" t="s">
        <v>192</v>
      </c>
      <c r="F103" s="20">
        <v>24972.462500000001</v>
      </c>
      <c r="G103" s="20">
        <v>0</v>
      </c>
      <c r="H103" s="21">
        <f t="shared" si="4"/>
        <v>0</v>
      </c>
    </row>
    <row r="104" spans="1:8" ht="42.75" customHeight="1" outlineLevel="2">
      <c r="A104" s="16" t="s">
        <v>197</v>
      </c>
      <c r="B104" s="17" t="s">
        <v>8</v>
      </c>
      <c r="C104" s="18" t="s">
        <v>201</v>
      </c>
      <c r="D104" s="18" t="s">
        <v>10</v>
      </c>
      <c r="E104" s="19" t="s">
        <v>8</v>
      </c>
      <c r="F104" s="20">
        <f>F105+F106</f>
        <v>43229.63783</v>
      </c>
      <c r="G104" s="20">
        <f>G105+G106</f>
        <v>43229.63783</v>
      </c>
      <c r="H104" s="21">
        <f t="shared" si="4"/>
        <v>1</v>
      </c>
    </row>
    <row r="105" spans="1:8" ht="72" outlineLevel="3">
      <c r="A105" s="16" t="s">
        <v>202</v>
      </c>
      <c r="B105" s="17" t="s">
        <v>8</v>
      </c>
      <c r="C105" s="18" t="s">
        <v>203</v>
      </c>
      <c r="D105" s="18" t="s">
        <v>10</v>
      </c>
      <c r="E105" s="19" t="s">
        <v>192</v>
      </c>
      <c r="F105" s="20">
        <v>32250</v>
      </c>
      <c r="G105" s="20">
        <v>32250</v>
      </c>
      <c r="H105" s="21">
        <f t="shared" si="4"/>
        <v>1</v>
      </c>
    </row>
    <row r="106" spans="1:8" ht="36" outlineLevel="3">
      <c r="A106" s="16" t="s">
        <v>204</v>
      </c>
      <c r="B106" s="17" t="s">
        <v>8</v>
      </c>
      <c r="C106" s="18" t="s">
        <v>205</v>
      </c>
      <c r="D106" s="18" t="s">
        <v>10</v>
      </c>
      <c r="E106" s="19" t="s">
        <v>192</v>
      </c>
      <c r="F106" s="20">
        <v>10979.63783</v>
      </c>
      <c r="G106" s="20">
        <v>10979.63783</v>
      </c>
      <c r="H106" s="21">
        <f t="shared" si="4"/>
        <v>1</v>
      </c>
    </row>
    <row r="107" spans="1:8" ht="36" outlineLevel="2">
      <c r="A107" s="16" t="s">
        <v>206</v>
      </c>
      <c r="B107" s="17" t="s">
        <v>8</v>
      </c>
      <c r="C107" s="18" t="s">
        <v>207</v>
      </c>
      <c r="D107" s="18" t="s">
        <v>10</v>
      </c>
      <c r="E107" s="19" t="s">
        <v>8</v>
      </c>
      <c r="F107" s="20">
        <f>F108</f>
        <v>590120.92477000004</v>
      </c>
      <c r="G107" s="20">
        <f>G108</f>
        <v>589968.52823000005</v>
      </c>
      <c r="H107" s="21">
        <f t="shared" si="4"/>
        <v>0.99974175370910734</v>
      </c>
    </row>
    <row r="108" spans="1:8" outlineLevel="3">
      <c r="A108" s="16" t="s">
        <v>208</v>
      </c>
      <c r="B108" s="17" t="s">
        <v>8</v>
      </c>
      <c r="C108" s="18" t="s">
        <v>209</v>
      </c>
      <c r="D108" s="18" t="s">
        <v>10</v>
      </c>
      <c r="E108" s="19" t="s">
        <v>192</v>
      </c>
      <c r="F108" s="20">
        <v>590120.92477000004</v>
      </c>
      <c r="G108" s="20">
        <v>589968.52823000005</v>
      </c>
      <c r="H108" s="21">
        <f t="shared" si="4"/>
        <v>0.99974175370910734</v>
      </c>
    </row>
    <row r="109" spans="1:8" ht="36" outlineLevel="2">
      <c r="A109" s="16" t="s">
        <v>210</v>
      </c>
      <c r="B109" s="17" t="s">
        <v>8</v>
      </c>
      <c r="C109" s="18" t="s">
        <v>211</v>
      </c>
      <c r="D109" s="18" t="s">
        <v>10</v>
      </c>
      <c r="E109" s="19" t="s">
        <v>8</v>
      </c>
      <c r="F109" s="20">
        <f>F110+F111+F112+F113+F114+F115+F116+F117+F118+F119</f>
        <v>1224636.2078200001</v>
      </c>
      <c r="G109" s="20">
        <f>G110+G111+G112+G113+G114+G115+G116+G117+G118+G119</f>
        <v>1218557.5790300001</v>
      </c>
      <c r="H109" s="21">
        <f t="shared" si="4"/>
        <v>0.99503637998682015</v>
      </c>
    </row>
    <row r="110" spans="1:8" ht="54" outlineLevel="2">
      <c r="A110" s="16" t="s">
        <v>212</v>
      </c>
      <c r="B110" s="17" t="s">
        <v>8</v>
      </c>
      <c r="C110" s="18" t="s">
        <v>213</v>
      </c>
      <c r="D110" s="18" t="s">
        <v>10</v>
      </c>
      <c r="E110" s="19" t="s">
        <v>192</v>
      </c>
      <c r="F110" s="20">
        <v>4997</v>
      </c>
      <c r="G110" s="20">
        <v>4997</v>
      </c>
      <c r="H110" s="21">
        <f t="shared" si="4"/>
        <v>1</v>
      </c>
    </row>
    <row r="111" spans="1:8" ht="54" outlineLevel="3">
      <c r="A111" s="16" t="s">
        <v>214</v>
      </c>
      <c r="B111" s="17" t="s">
        <v>8</v>
      </c>
      <c r="C111" s="18" t="s">
        <v>215</v>
      </c>
      <c r="D111" s="18" t="s">
        <v>10</v>
      </c>
      <c r="E111" s="19" t="s">
        <v>192</v>
      </c>
      <c r="F111" s="20">
        <v>9211.5381199999993</v>
      </c>
      <c r="G111" s="20">
        <v>8884.2222399999991</v>
      </c>
      <c r="H111" s="21">
        <f t="shared" si="4"/>
        <v>0.96446675074933086</v>
      </c>
    </row>
    <row r="112" spans="1:8" ht="54" outlineLevel="3">
      <c r="A112" s="16" t="s">
        <v>216</v>
      </c>
      <c r="B112" s="17" t="s">
        <v>8</v>
      </c>
      <c r="C112" s="18" t="s">
        <v>217</v>
      </c>
      <c r="D112" s="18" t="s">
        <v>10</v>
      </c>
      <c r="E112" s="19" t="s">
        <v>192</v>
      </c>
      <c r="F112" s="20">
        <v>1078701.2847500001</v>
      </c>
      <c r="G112" s="20">
        <v>1075335.9711</v>
      </c>
      <c r="H112" s="21">
        <f t="shared" si="4"/>
        <v>0.99688021725979492</v>
      </c>
    </row>
    <row r="113" spans="1:8" ht="72" outlineLevel="3">
      <c r="A113" s="16" t="s">
        <v>218</v>
      </c>
      <c r="B113" s="17" t="s">
        <v>8</v>
      </c>
      <c r="C113" s="18" t="s">
        <v>219</v>
      </c>
      <c r="D113" s="18" t="s">
        <v>10</v>
      </c>
      <c r="E113" s="19" t="s">
        <v>192</v>
      </c>
      <c r="F113" s="20">
        <v>54500</v>
      </c>
      <c r="G113" s="20">
        <v>54273.593289999997</v>
      </c>
      <c r="H113" s="21">
        <f t="shared" si="4"/>
        <v>0.99584574844036688</v>
      </c>
    </row>
    <row r="114" spans="1:8" ht="90" outlineLevel="4">
      <c r="A114" s="16" t="s">
        <v>220</v>
      </c>
      <c r="B114" s="17" t="s">
        <v>8</v>
      </c>
      <c r="C114" s="18" t="s">
        <v>221</v>
      </c>
      <c r="D114" s="18" t="s">
        <v>10</v>
      </c>
      <c r="E114" s="19" t="s">
        <v>192</v>
      </c>
      <c r="F114" s="20">
        <v>15956.22955</v>
      </c>
      <c r="G114" s="20">
        <v>14569.91296</v>
      </c>
      <c r="H114" s="21">
        <f t="shared" si="4"/>
        <v>0.91311753283218466</v>
      </c>
    </row>
    <row r="115" spans="1:8" ht="72" outlineLevel="3">
      <c r="A115" s="16" t="s">
        <v>222</v>
      </c>
      <c r="B115" s="17" t="s">
        <v>8</v>
      </c>
      <c r="C115" s="18" t="s">
        <v>223</v>
      </c>
      <c r="D115" s="18" t="s">
        <v>10</v>
      </c>
      <c r="E115" s="19" t="s">
        <v>192</v>
      </c>
      <c r="F115" s="20">
        <v>12027.6</v>
      </c>
      <c r="G115" s="20">
        <v>11570.539790000001</v>
      </c>
      <c r="H115" s="21">
        <f t="shared" si="4"/>
        <v>0.961999051348565</v>
      </c>
    </row>
    <row r="116" spans="1:8" ht="90" outlineLevel="3">
      <c r="A116" s="16" t="s">
        <v>224</v>
      </c>
      <c r="B116" s="17" t="s">
        <v>8</v>
      </c>
      <c r="C116" s="18" t="s">
        <v>225</v>
      </c>
      <c r="D116" s="18" t="s">
        <v>10</v>
      </c>
      <c r="E116" s="19" t="s">
        <v>192</v>
      </c>
      <c r="F116" s="20">
        <v>34185.263160000002</v>
      </c>
      <c r="G116" s="20">
        <v>34185.263160000002</v>
      </c>
      <c r="H116" s="21">
        <f t="shared" si="4"/>
        <v>1</v>
      </c>
    </row>
    <row r="117" spans="1:8" ht="54" outlineLevel="3">
      <c r="A117" s="16" t="s">
        <v>226</v>
      </c>
      <c r="B117" s="17" t="s">
        <v>8</v>
      </c>
      <c r="C117" s="18" t="s">
        <v>227</v>
      </c>
      <c r="D117" s="18" t="s">
        <v>10</v>
      </c>
      <c r="E117" s="19" t="s">
        <v>192</v>
      </c>
      <c r="F117" s="20">
        <v>9369.1044999999995</v>
      </c>
      <c r="G117" s="20">
        <v>9054.9069999999992</v>
      </c>
      <c r="H117" s="21">
        <f t="shared" si="4"/>
        <v>0.96646451109601772</v>
      </c>
    </row>
    <row r="118" spans="1:8" ht="72" outlineLevel="3">
      <c r="A118" s="16" t="s">
        <v>228</v>
      </c>
      <c r="B118" s="17" t="s">
        <v>8</v>
      </c>
      <c r="C118" s="18" t="s">
        <v>229</v>
      </c>
      <c r="D118" s="18" t="s">
        <v>10</v>
      </c>
      <c r="E118" s="19" t="s">
        <v>192</v>
      </c>
      <c r="F118" s="20">
        <v>6.5</v>
      </c>
      <c r="G118" s="20">
        <v>6.5</v>
      </c>
      <c r="H118" s="21">
        <f t="shared" si="4"/>
        <v>1</v>
      </c>
    </row>
    <row r="119" spans="1:8" ht="36" outlineLevel="3">
      <c r="A119" s="16" t="s">
        <v>230</v>
      </c>
      <c r="B119" s="17" t="s">
        <v>8</v>
      </c>
      <c r="C119" s="18" t="s">
        <v>231</v>
      </c>
      <c r="D119" s="18" t="s">
        <v>10</v>
      </c>
      <c r="E119" s="19" t="s">
        <v>192</v>
      </c>
      <c r="F119" s="20">
        <v>5681.6877400000003</v>
      </c>
      <c r="G119" s="20">
        <v>5679.6694900000002</v>
      </c>
      <c r="H119" s="21">
        <f t="shared" si="4"/>
        <v>0.99964477984494093</v>
      </c>
    </row>
    <row r="120" spans="1:8" outlineLevel="2">
      <c r="A120" s="16" t="s">
        <v>232</v>
      </c>
      <c r="B120" s="17" t="s">
        <v>8</v>
      </c>
      <c r="C120" s="18" t="s">
        <v>233</v>
      </c>
      <c r="D120" s="18" t="s">
        <v>10</v>
      </c>
      <c r="E120" s="19" t="s">
        <v>8</v>
      </c>
      <c r="F120" s="20">
        <f>F121+F122+F123+F124</f>
        <v>89409.549899999998</v>
      </c>
      <c r="G120" s="20">
        <f>G121+G122+G123+G124</f>
        <v>78010.184349999996</v>
      </c>
      <c r="H120" s="21">
        <f t="shared" si="4"/>
        <v>0.87250393763586098</v>
      </c>
    </row>
    <row r="121" spans="1:8" ht="78" customHeight="1" outlineLevel="3">
      <c r="A121" s="16" t="s">
        <v>234</v>
      </c>
      <c r="B121" s="17" t="s">
        <v>8</v>
      </c>
      <c r="C121" s="18" t="s">
        <v>235</v>
      </c>
      <c r="D121" s="18" t="s">
        <v>10</v>
      </c>
      <c r="E121" s="19" t="s">
        <v>192</v>
      </c>
      <c r="F121" s="20">
        <v>40000</v>
      </c>
      <c r="G121" s="20">
        <v>30647.694019999999</v>
      </c>
      <c r="H121" s="21">
        <f t="shared" si="4"/>
        <v>0.76619235050000001</v>
      </c>
    </row>
    <row r="122" spans="1:8" ht="198" outlineLevel="3">
      <c r="A122" s="16" t="s">
        <v>236</v>
      </c>
      <c r="B122" s="17" t="s">
        <v>8</v>
      </c>
      <c r="C122" s="18" t="s">
        <v>237</v>
      </c>
      <c r="D122" s="18" t="s">
        <v>10</v>
      </c>
      <c r="E122" s="19" t="s">
        <v>192</v>
      </c>
      <c r="F122" s="20">
        <v>749.952</v>
      </c>
      <c r="G122" s="20">
        <v>599.24526000000003</v>
      </c>
      <c r="H122" s="21">
        <f t="shared" si="4"/>
        <v>0.79904481886840761</v>
      </c>
    </row>
    <row r="123" spans="1:8" ht="90" outlineLevel="3">
      <c r="A123" s="16" t="s">
        <v>238</v>
      </c>
      <c r="B123" s="17" t="s">
        <v>8</v>
      </c>
      <c r="C123" s="18" t="s">
        <v>239</v>
      </c>
      <c r="D123" s="18" t="s">
        <v>10</v>
      </c>
      <c r="E123" s="19" t="s">
        <v>192</v>
      </c>
      <c r="F123" s="20">
        <v>2537.5979000000002</v>
      </c>
      <c r="G123" s="20">
        <v>2531.1257099999998</v>
      </c>
      <c r="H123" s="21">
        <f t="shared" si="4"/>
        <v>0.9974494816534959</v>
      </c>
    </row>
    <row r="124" spans="1:8" ht="162" outlineLevel="3">
      <c r="A124" s="16" t="s">
        <v>240</v>
      </c>
      <c r="B124" s="17" t="s">
        <v>8</v>
      </c>
      <c r="C124" s="18" t="s">
        <v>241</v>
      </c>
      <c r="D124" s="18" t="s">
        <v>10</v>
      </c>
      <c r="E124" s="19" t="s">
        <v>192</v>
      </c>
      <c r="F124" s="20">
        <v>46122</v>
      </c>
      <c r="G124" s="20">
        <v>44232.119359999997</v>
      </c>
      <c r="H124" s="21">
        <f t="shared" si="4"/>
        <v>0.95902431290924062</v>
      </c>
    </row>
    <row r="125" spans="1:8" ht="54" outlineLevel="1">
      <c r="A125" s="16" t="s">
        <v>242</v>
      </c>
      <c r="B125" s="17" t="s">
        <v>8</v>
      </c>
      <c r="C125" s="18" t="s">
        <v>243</v>
      </c>
      <c r="D125" s="18" t="s">
        <v>10</v>
      </c>
      <c r="E125" s="19" t="s">
        <v>8</v>
      </c>
      <c r="F125" s="20">
        <f>F126+F127</f>
        <v>-15705.12412</v>
      </c>
      <c r="G125" s="20">
        <f>G126+G127</f>
        <v>-15705.12412</v>
      </c>
      <c r="H125" s="21">
        <f t="shared" si="4"/>
        <v>1</v>
      </c>
    </row>
    <row r="126" spans="1:8" ht="90" outlineLevel="3">
      <c r="A126" s="16" t="s">
        <v>244</v>
      </c>
      <c r="B126" s="17" t="s">
        <v>8</v>
      </c>
      <c r="C126" s="18" t="s">
        <v>245</v>
      </c>
      <c r="D126" s="18" t="s">
        <v>10</v>
      </c>
      <c r="E126" s="19" t="s">
        <v>192</v>
      </c>
      <c r="F126" s="20">
        <v>-15197.858130000001</v>
      </c>
      <c r="G126" s="20">
        <v>-15197.858130000001</v>
      </c>
      <c r="H126" s="21">
        <f t="shared" si="4"/>
        <v>1</v>
      </c>
    </row>
    <row r="127" spans="1:8" ht="54" outlineLevel="3">
      <c r="A127" s="16" t="s">
        <v>246</v>
      </c>
      <c r="B127" s="17" t="s">
        <v>8</v>
      </c>
      <c r="C127" s="18" t="s">
        <v>247</v>
      </c>
      <c r="D127" s="18" t="s">
        <v>10</v>
      </c>
      <c r="E127" s="19" t="s">
        <v>192</v>
      </c>
      <c r="F127" s="20">
        <v>-507.26598999999999</v>
      </c>
      <c r="G127" s="20">
        <v>-507.26598999999999</v>
      </c>
      <c r="H127" s="21">
        <f t="shared" si="4"/>
        <v>1</v>
      </c>
    </row>
    <row r="128" spans="1:8" ht="21.75" customHeight="1">
      <c r="A128" s="2" t="s">
        <v>248</v>
      </c>
      <c r="B128" s="2"/>
      <c r="C128" s="2"/>
      <c r="D128" s="2"/>
      <c r="E128" s="2"/>
      <c r="F128" s="23">
        <f>F95+F7</f>
        <v>3826988.9076600005</v>
      </c>
      <c r="G128" s="23">
        <f>G95+G7</f>
        <v>3793433.6642500004</v>
      </c>
      <c r="H128" s="21">
        <f t="shared" si="4"/>
        <v>0.9912319465199293</v>
      </c>
    </row>
    <row r="129" spans="1:8" ht="12.75" customHeight="1">
      <c r="A129" s="24"/>
      <c r="B129" s="24"/>
      <c r="C129" s="24"/>
      <c r="D129" s="24"/>
      <c r="E129" s="24"/>
      <c r="F129" s="24"/>
      <c r="G129" s="24"/>
      <c r="H129" s="24"/>
    </row>
    <row r="130" spans="1:8">
      <c r="A130" s="1"/>
      <c r="B130" s="1"/>
      <c r="C130" s="1"/>
      <c r="D130" s="1"/>
      <c r="E130" s="1"/>
      <c r="F130" s="1"/>
      <c r="G130" s="25"/>
      <c r="H130" s="25"/>
    </row>
  </sheetData>
  <mergeCells count="7">
    <mergeCell ref="A128:E128"/>
    <mergeCell ref="A130:F130"/>
    <mergeCell ref="D1:F1"/>
    <mergeCell ref="G1:I1"/>
    <mergeCell ref="A2:H2"/>
    <mergeCell ref="A3:F3"/>
    <mergeCell ref="B6:E6"/>
  </mergeCells>
  <pageMargins left="0.78749999999999998" right="0.59027777777777801" top="0.59027777777777801" bottom="0.59027777777777801" header="0.59027777777777801" footer="0.511811023622047"/>
  <pageSetup paperSize="9" fitToHeight="200"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63</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Дума Вилючинск</cp:lastModifiedBy>
  <cp:revision>12</cp:revision>
  <cp:lastPrinted>2026-03-30T20:40:08Z</cp:lastPrinted>
  <dcterms:created xsi:type="dcterms:W3CDTF">2025-12-11T22:00:28Z</dcterms:created>
  <dcterms:modified xsi:type="dcterms:W3CDTF">2026-06-22T04:10:26Z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База">
    <vt:lpwstr>budget_2025</vt:lpwstr>
  </property>
  <property fmtid="{D5CDD505-2E9C-101B-9397-08002B2CF9AE}" pid="3" name="Версия базы">
    <vt:lpwstr>24.2.6381.2502767</vt:lpwstr>
  </property>
  <property fmtid="{D5CDD505-2E9C-101B-9397-08002B2CF9AE}" pid="4" name="Версия клиента">
    <vt:lpwstr>24.2.232.313 (.NET Core 6)</vt:lpwstr>
  </property>
  <property fmtid="{D5CDD505-2E9C-101B-9397-08002B2CF9AE}" pid="5" name="Локальная база">
    <vt:lpwstr>не используется</vt:lpwstr>
  </property>
  <property fmtid="{D5CDD505-2E9C-101B-9397-08002B2CF9AE}" pid="6" name="Название документа">
    <vt:lpwstr>Вариант (новый от 19.06.2024 14_03_39) (План (доходы))</vt:lpwstr>
  </property>
  <property fmtid="{D5CDD505-2E9C-101B-9397-08002B2CF9AE}" pid="7" name="Название отчета">
    <vt:lpwstr>Вариант (новый от 19.06.2024 14_03_39).xlsx</vt:lpwstr>
  </property>
  <property fmtid="{D5CDD505-2E9C-101B-9397-08002B2CF9AE}" pid="8" name="Пользователь">
    <vt:lpwstr>puzanova</vt:lpwstr>
  </property>
  <property fmtid="{D5CDD505-2E9C-101B-9397-08002B2CF9AE}" pid="9" name="Сервер">
    <vt:lpwstr>192.168.2.193:5434</vt:lpwstr>
  </property>
  <property fmtid="{D5CDD505-2E9C-101B-9397-08002B2CF9AE}" pid="10" name="Тип сервера">
    <vt:lpwstr>PostgreSQL</vt:lpwstr>
  </property>
  <property fmtid="{D5CDD505-2E9C-101B-9397-08002B2CF9AE}" pid="11" name="Шаблон">
    <vt:lpwstr>sqr_rosp_inc2021.xlt</vt:lpwstr>
  </property>
</Properties>
</file>